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NULIC\Documentos da Unidade\LICITACÕES 2026\1 - PREGÃO ELETRÔNICO\PE 90.002.2026 - SRP SERVIÇOS DE CERIMONIAL-FOTO-TRANSPORTE\docs para assjup\docs publicados\"/>
    </mc:Choice>
  </mc:AlternateContent>
  <xr:revisionPtr revIDLastSave="0" documentId="13_ncr:1_{BC08745D-9894-4579-A818-BE784D648C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O 1 - TRANSPORTE" sheetId="1" r:id="rId1"/>
    <sheet name="GRUPO 2 - AUDIODESCRIÇÃO" sheetId="2" r:id="rId2"/>
    <sheet name="GRUPO 3 -  CERIM, FOTO, ORNAMEN" sheetId="5" r:id="rId3"/>
  </sheets>
  <definedNames>
    <definedName name="_xlnm.Print_Area" localSheetId="0">'GRUPO 1 - TRANSPORTE'!$A$1:$H$31</definedName>
    <definedName name="_xlnm.Print_Area" localSheetId="1">'GRUPO 2 - AUDIODESCRIÇÃO'!$A$1:$I$24</definedName>
    <definedName name="_xlnm.Print_Area" localSheetId="2">'GRUPO 3 -  CERIM, FOTO, ORNAMEN'!$A$1:$H$58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5" l="1"/>
  <c r="H46" i="5" s="1"/>
  <c r="G47" i="5"/>
  <c r="H47" i="5" s="1"/>
  <c r="G48" i="5"/>
  <c r="H48" i="5" s="1"/>
  <c r="G45" i="5"/>
  <c r="H45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29" i="5"/>
  <c r="H29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15" i="5"/>
  <c r="H15" i="5" s="1"/>
  <c r="G16" i="5"/>
  <c r="H16" i="5" s="1"/>
  <c r="F46" i="5"/>
  <c r="F49" i="5" s="1"/>
  <c r="F47" i="5"/>
  <c r="F48" i="5"/>
  <c r="F45" i="5"/>
  <c r="F30" i="5"/>
  <c r="F31" i="5"/>
  <c r="F32" i="5"/>
  <c r="F33" i="5"/>
  <c r="F34" i="5"/>
  <c r="F35" i="5"/>
  <c r="F36" i="5"/>
  <c r="F37" i="5"/>
  <c r="F38" i="5"/>
  <c r="F39" i="5"/>
  <c r="F40" i="5"/>
  <c r="F29" i="5"/>
  <c r="F16" i="5"/>
  <c r="F17" i="5"/>
  <c r="F18" i="5"/>
  <c r="F19" i="5"/>
  <c r="F20" i="5"/>
  <c r="F21" i="5"/>
  <c r="F22" i="5"/>
  <c r="F23" i="5"/>
  <c r="F24" i="5"/>
  <c r="F15" i="5"/>
  <c r="G15" i="2"/>
  <c r="H15" i="2" s="1"/>
  <c r="G14" i="2"/>
  <c r="H14" i="2" s="1"/>
  <c r="H16" i="2" l="1"/>
  <c r="H49" i="5"/>
  <c r="H25" i="5"/>
  <c r="H41" i="5"/>
  <c r="F41" i="5"/>
  <c r="F25" i="5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14" i="1"/>
  <c r="H14" i="1" s="1"/>
  <c r="H51" i="5" l="1"/>
  <c r="H23" i="1"/>
  <c r="F14" i="2" l="1"/>
  <c r="F16" i="1" l="1"/>
  <c r="F17" i="1"/>
  <c r="F14" i="1"/>
  <c r="F22" i="1"/>
  <c r="F15" i="1"/>
  <c r="F18" i="1"/>
  <c r="F21" i="1"/>
  <c r="F20" i="1"/>
  <c r="F19" i="1"/>
  <c r="F15" i="2"/>
  <c r="F16" i="2" s="1"/>
  <c r="F23" i="1" l="1"/>
  <c r="L20" i="1" l="1"/>
  <c r="M20" i="1" s="1"/>
  <c r="L27" i="1"/>
  <c r="M27" i="1" s="1"/>
  <c r="L26" i="1"/>
  <c r="M26" i="1" s="1"/>
  <c r="L21" i="1"/>
  <c r="M21" i="1" s="1"/>
  <c r="L23" i="1"/>
  <c r="M23" i="1" s="1"/>
  <c r="L22" i="1"/>
  <c r="M22" i="1" s="1"/>
  <c r="L30" i="1"/>
  <c r="M30" i="1" s="1"/>
  <c r="L29" i="1"/>
  <c r="M29" i="1" s="1"/>
</calcChain>
</file>

<file path=xl/sharedStrings.xml><?xml version="1.0" encoding="utf-8"?>
<sst xmlns="http://schemas.openxmlformats.org/spreadsheetml/2006/main" count="156" uniqueCount="60">
  <si>
    <t>Item</t>
  </si>
  <si>
    <t>PRODUTO</t>
  </si>
  <si>
    <t>QUANT</t>
  </si>
  <si>
    <t>TOTAL GERAL</t>
  </si>
  <si>
    <t>Transporte em Sprinter ou veículo equivalente – 17 lugares (Grande Vitória para Sede do TRT-17 e vice-versa) - ida e volta</t>
  </si>
  <si>
    <t>Transporte em micro-ônibus ou veículo equivalente – 20 lugares (Grande Vitória para Sede do TRT-17 e vice-versa) - ida e volta</t>
  </si>
  <si>
    <t>Transporte em ônibus ou veículo equivalente – 40 lugares (Grande Vitória para Sede do TRT-17 e vice-versa) - ida e volta</t>
  </si>
  <si>
    <t>Transporte em Sprinter ou veículo equivalente – 17 lugares (Da Grande Vitória para interior do Estado – até 150 km)</t>
  </si>
  <si>
    <t>Transporte em micro-ônibus ou veículo equivalente – 20 lugares (Da Grande Vitória para interior do Estado – até 150 km)</t>
  </si>
  <si>
    <t>Transporte em ônibus ou veículo equivalente – 40 lugares (Da Grande Vitória para interior do Estado – até 150 km)</t>
  </si>
  <si>
    <t>Transporte em Sprinter ou veículo equivalente – 17 lugares (Da Grande Vitória para interior do Estado – acima de 150 km)</t>
  </si>
  <si>
    <t>Transporte em micro-ônibus ou veículo equivalente – 20 lugares (Da Grande Vitória para interior do Estado – acima de 150 km)</t>
  </si>
  <si>
    <t>Transporte em ônibus ou veículo equivalente – 40 lugares (Da Grande Vitória para interior do Estado – acima de 150 km)</t>
  </si>
  <si>
    <t>UNIDADE</t>
  </si>
  <si>
    <t>veículo/diária</t>
  </si>
  <si>
    <t>Km</t>
  </si>
  <si>
    <t>Audiodescrição – simultâneo presencial (Sede do TRT-17)</t>
  </si>
  <si>
    <t>hora</t>
  </si>
  <si>
    <t>Audiodescrição – simultâneo remoto</t>
  </si>
  <si>
    <t>Evento de até 2 h</t>
  </si>
  <si>
    <t>Evento de até 4 h</t>
  </si>
  <si>
    <t>Evento de 4h a 8h</t>
  </si>
  <si>
    <t>Fotografia institucional (Sede do TRT-17 ou Grande Vitória)</t>
  </si>
  <si>
    <t>Fotografia institucional (Espírito Santo, exceto Grande Vitória)</t>
  </si>
  <si>
    <t>Locação de arranjo baixo de mesa (Sede do TRT-17)</t>
  </si>
  <si>
    <t>Unidade/dia</t>
  </si>
  <si>
    <t>Locação de arranjo frontal para mesa de solenidade (Sede do TRT-17)</t>
  </si>
  <si>
    <t>Locação de cadeiras com estofado, sem rodinhas e sem braço para composição da mesa de solenidade e áreas adjacentes ao palco (Sede do TRT-17)</t>
  </si>
  <si>
    <t>Locação de passadeira (tapete) medindo, no mínimo, 4 m x 1,5 m (Sede do TRT-17)</t>
  </si>
  <si>
    <t>Cerimonialista (coordenador)</t>
  </si>
  <si>
    <t>Diária (8 horas), que podem ser fracionadas conforme a necessidade (0,25 diária ou 0,5 diária)</t>
  </si>
  <si>
    <t>Mestre de cerimônias (Sede do TRT-17)</t>
  </si>
  <si>
    <t>Recepcionista (Sede do TRT-17)</t>
  </si>
  <si>
    <t>Mestre de cerimônias (Unidades do TRT-17, exceto Sede)</t>
  </si>
  <si>
    <t>CERIMONIALISTA</t>
  </si>
  <si>
    <t>ORNAMENTAÇÃO</t>
  </si>
  <si>
    <t>Processo PAe nº 0000192-15.2025.5.17.0500</t>
  </si>
  <si>
    <t>LOTE 1 (GRUPO 1)
TRANSPORTE DE PESSOAS</t>
  </si>
  <si>
    <t>PREÇO UNITÁRIO DA PROPOSTA DA EMPRESA</t>
  </si>
  <si>
    <t>PREÇO TOTAL DA PROPOSTA DA EMPRESA</t>
  </si>
  <si>
    <t>CNPJ: ______________________________</t>
  </si>
  <si>
    <t>Razão Social: ____________________________________</t>
  </si>
  <si>
    <t>___________________________ , _____________ de _____________________________ de 2026</t>
  </si>
  <si>
    <t>Assinatura do representante</t>
  </si>
  <si>
    <t>______________________________________________________</t>
  </si>
  <si>
    <t>PERCENTUAL DE DESCONTO A SER APLICADO EM TODOS OS ITENS DO LOTE</t>
  </si>
  <si>
    <t>NOTA: DEVE SER INSERIDO NO SISTEMA O PERCENTUAL DE DESCONTO (CELULA AMARELA), PARA FINS DE LANCE.
A PLANILHA CALCULA O VALOR FINAL DE CADA ITEM E O VALOR TOTAL DA PROPOSTA DA LICITANTE (EM VERDE).</t>
  </si>
  <si>
    <t xml:space="preserve">LOTE 2 (GRUPO 2)
AUDIODESCRIÇÃO </t>
  </si>
  <si>
    <t xml:space="preserve"> FOTOGRAFIA</t>
  </si>
  <si>
    <t>LOTE 3 (GRUPO 3)
CERIMONILAISTA , FOTOGRAFIA E ORNAMENTAÇÃO</t>
  </si>
  <si>
    <t>VALOR TOTAL DA PROPOSTA PARA O LOTE 3 (GRUPO 3)</t>
  </si>
  <si>
    <r>
      <t>Fotografia institucional (Sede do TRT-17 ou Grande Vitória) - Complementação -</t>
    </r>
    <r>
      <rPr>
        <b/>
        <sz val="11"/>
        <color theme="1"/>
        <rFont val="Calibri"/>
        <family val="2"/>
        <scheme val="minor"/>
      </rPr>
      <t xml:space="preserve"> 2.º Fotógrafo (70% do valor))</t>
    </r>
  </si>
  <si>
    <r>
      <t xml:space="preserve">Fotografia institucional (Espírito Santo, exceto Grande Vitória - Complementação - </t>
    </r>
    <r>
      <rPr>
        <b/>
        <sz val="11"/>
        <color theme="1"/>
        <rFont val="Calibri"/>
        <family val="2"/>
        <scheme val="minor"/>
      </rPr>
      <t>2.º Fotógrafo (70% do valor))</t>
    </r>
  </si>
  <si>
    <r>
      <t xml:space="preserve">Fotografia institucional (Sede do TRT-17 ou Grande Vitória) - Complementação </t>
    </r>
    <r>
      <rPr>
        <b/>
        <sz val="11"/>
        <color theme="1"/>
        <rFont val="Calibri"/>
        <family val="2"/>
        <scheme val="minor"/>
      </rPr>
      <t>- 2.º Fotógrafo (70% do valor))</t>
    </r>
  </si>
  <si>
    <r>
      <t>Fotografia institucional (Espírito Santo, exceto Grande Vitória - Complementação -</t>
    </r>
    <r>
      <rPr>
        <b/>
        <sz val="11"/>
        <color theme="1"/>
        <rFont val="Calibri"/>
        <family val="2"/>
        <scheme val="minor"/>
      </rPr>
      <t xml:space="preserve"> 2.º Fotógrafo (70% do valor))</t>
    </r>
  </si>
  <si>
    <t>PREÇO UNITÁRIO DE REFERÊNCIA (FIXO)</t>
  </si>
  <si>
    <t>PREÇO TOTAL DE REFERÊNCIA (FIXO)</t>
  </si>
  <si>
    <t>ANEXO 5 - MODELO DE FORMULÁRIO DE PROPOSTA</t>
  </si>
  <si>
    <t>PE 90.002/ 2026</t>
  </si>
  <si>
    <t>PE 90.002/2026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</si>
</sst>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R$&quot;\ * #,##0.00_);_(&quot;R$&quot;\ * \(#,##0.00\);_(&quot;R$&quot;\ * &quot;-&quot;??_);_(@_)"/>
    <numFmt numFmtId="43" formatCode="_(* #,##0.00_);_(* \(#,##0.00\);_(* &quot;-&quot;??_);_(@_)"/>
    <numFmt numFmtId="164" formatCode="_(&quot;R$ &quot;* #,##0.00_);_(&quot;R$ &quot;* \(#,##0.00\);_(&quot;R$ &quot;* &quot;-&quot;??_);_(@_)"/>
    <numFmt numFmtId="165" formatCode="&quot;R$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7" fillId="0" borderId="0" xfId="0" applyFont="1"/>
    <xf numFmtId="0" fontId="8" fillId="0" borderId="0" xfId="0" applyFont="1"/>
    <xf numFmtId="0" fontId="4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43" fontId="7" fillId="0" borderId="1" xfId="6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/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43" fontId="7" fillId="0" borderId="0" xfId="6" applyFont="1" applyBorder="1" applyAlignment="1">
      <alignment wrapText="1"/>
    </xf>
    <xf numFmtId="0" fontId="9" fillId="0" borderId="0" xfId="0" applyFont="1" applyAlignment="1">
      <alignment horizontal="right" vertical="center"/>
    </xf>
    <xf numFmtId="165" fontId="8" fillId="0" borderId="0" xfId="0" applyNumberFormat="1" applyFont="1"/>
    <xf numFmtId="44" fontId="7" fillId="0" borderId="0" xfId="5" applyFont="1" applyBorder="1"/>
    <xf numFmtId="0" fontId="9" fillId="0" borderId="0" xfId="0" applyFont="1"/>
    <xf numFmtId="44" fontId="9" fillId="0" borderId="0" xfId="0" applyNumberFormat="1" applyFont="1"/>
    <xf numFmtId="44" fontId="9" fillId="0" borderId="0" xfId="5" applyFont="1"/>
    <xf numFmtId="44" fontId="15" fillId="0" borderId="0" xfId="0" applyNumberFormat="1" applyFont="1"/>
    <xf numFmtId="0" fontId="15" fillId="0" borderId="0" xfId="0" applyFont="1"/>
    <xf numFmtId="44" fontId="15" fillId="0" borderId="0" xfId="5" applyFont="1" applyBorder="1"/>
    <xf numFmtId="165" fontId="4" fillId="5" borderId="7" xfId="5" applyNumberFormat="1" applyFont="1" applyFill="1" applyBorder="1" applyAlignment="1">
      <alignment horizontal="center" vertical="center" wrapText="1"/>
    </xf>
    <xf numFmtId="165" fontId="4" fillId="5" borderId="1" xfId="5" applyNumberFormat="1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4" fillId="5" borderId="33" xfId="5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justify" vertical="center" wrapText="1"/>
    </xf>
    <xf numFmtId="0" fontId="5" fillId="5" borderId="16" xfId="0" applyFont="1" applyFill="1" applyBorder="1" applyAlignment="1">
      <alignment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6" fillId="7" borderId="17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165" fontId="2" fillId="5" borderId="7" xfId="5" applyNumberFormat="1" applyFont="1" applyFill="1" applyBorder="1" applyAlignment="1">
      <alignment horizontal="center" vertical="center" wrapText="1"/>
    </xf>
    <xf numFmtId="165" fontId="2" fillId="0" borderId="24" xfId="5" applyNumberFormat="1" applyFont="1" applyFill="1" applyBorder="1" applyAlignment="1">
      <alignment horizontal="center" vertical="center" wrapText="1"/>
    </xf>
    <xf numFmtId="165" fontId="14" fillId="8" borderId="13" xfId="0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65" fontId="2" fillId="5" borderId="1" xfId="5" applyNumberFormat="1" applyFont="1" applyFill="1" applyBorder="1" applyAlignment="1">
      <alignment horizontal="center" vertical="center" wrapText="1"/>
    </xf>
    <xf numFmtId="165" fontId="2" fillId="0" borderId="25" xfId="5" applyNumberFormat="1" applyFont="1" applyFill="1" applyBorder="1" applyAlignment="1">
      <alignment horizontal="center" vertical="center" wrapText="1"/>
    </xf>
    <xf numFmtId="165" fontId="14" fillId="8" borderId="1" xfId="0" applyNumberFormat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165" fontId="2" fillId="5" borderId="33" xfId="5" applyNumberFormat="1" applyFont="1" applyFill="1" applyBorder="1" applyAlignment="1">
      <alignment horizontal="center" vertical="center" wrapText="1"/>
    </xf>
    <xf numFmtId="165" fontId="2" fillId="0" borderId="34" xfId="5" applyNumberFormat="1" applyFont="1" applyFill="1" applyBorder="1" applyAlignment="1">
      <alignment horizontal="center" vertical="center" wrapText="1"/>
    </xf>
    <xf numFmtId="165" fontId="14" fillId="8" borderId="33" xfId="0" applyNumberFormat="1" applyFont="1" applyFill="1" applyBorder="1" applyAlignment="1">
      <alignment horizontal="center" vertical="center"/>
    </xf>
    <xf numFmtId="44" fontId="14" fillId="5" borderId="16" xfId="5" applyFont="1" applyFill="1" applyBorder="1" applyAlignment="1">
      <alignment horizontal="right" vertical="center"/>
    </xf>
    <xf numFmtId="0" fontId="2" fillId="0" borderId="16" xfId="0" applyFont="1" applyBorder="1" applyAlignment="1">
      <alignment horizontal="center"/>
    </xf>
    <xf numFmtId="165" fontId="14" fillId="7" borderId="22" xfId="5" applyNumberFormat="1" applyFont="1" applyFill="1" applyBorder="1" applyAlignment="1">
      <alignment horizontal="center" vertical="center"/>
    </xf>
    <xf numFmtId="165" fontId="2" fillId="0" borderId="8" xfId="5" applyNumberFormat="1" applyFont="1" applyFill="1" applyBorder="1" applyAlignment="1">
      <alignment horizontal="center" vertical="center" wrapText="1"/>
    </xf>
    <xf numFmtId="165" fontId="14" fillId="8" borderId="13" xfId="5" applyNumberFormat="1" applyFont="1" applyFill="1" applyBorder="1" applyAlignment="1">
      <alignment horizontal="center" vertical="center"/>
    </xf>
    <xf numFmtId="165" fontId="2" fillId="0" borderId="35" xfId="5" applyNumberFormat="1" applyFont="1" applyFill="1" applyBorder="1" applyAlignment="1">
      <alignment horizontal="center" vertical="center" wrapText="1"/>
    </xf>
    <xf numFmtId="165" fontId="14" fillId="8" borderId="36" xfId="5" applyNumberFormat="1" applyFont="1" applyFill="1" applyBorder="1" applyAlignment="1">
      <alignment horizontal="center" vertical="center"/>
    </xf>
    <xf numFmtId="165" fontId="14" fillId="5" borderId="16" xfId="5" applyNumberFormat="1" applyFont="1" applyFill="1" applyBorder="1" applyAlignment="1">
      <alignment horizontal="center" vertical="center"/>
    </xf>
    <xf numFmtId="165" fontId="2" fillId="0" borderId="16" xfId="5" applyNumberFormat="1" applyFont="1" applyBorder="1" applyAlignment="1">
      <alignment horizontal="center"/>
    </xf>
    <xf numFmtId="165" fontId="14" fillId="7" borderId="22" xfId="5" applyNumberFormat="1" applyFont="1" applyFill="1" applyBorder="1" applyAlignment="1">
      <alignment horizontal="center"/>
    </xf>
    <xf numFmtId="0" fontId="17" fillId="0" borderId="18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32" xfId="0" applyFont="1" applyBorder="1" applyAlignment="1">
      <alignment horizontal="justify" vertical="center" wrapText="1"/>
    </xf>
    <xf numFmtId="0" fontId="17" fillId="0" borderId="33" xfId="0" applyFont="1" applyBorder="1" applyAlignment="1">
      <alignment horizontal="center" vertical="center"/>
    </xf>
    <xf numFmtId="0" fontId="17" fillId="0" borderId="18" xfId="0" applyFont="1" applyBorder="1" applyAlignment="1">
      <alignment horizontal="justify" wrapText="1"/>
    </xf>
    <xf numFmtId="0" fontId="17" fillId="0" borderId="14" xfId="0" applyFont="1" applyBorder="1" applyAlignment="1">
      <alignment horizontal="justify" wrapText="1"/>
    </xf>
    <xf numFmtId="0" fontId="17" fillId="0" borderId="1" xfId="0" applyFont="1" applyBorder="1" applyAlignment="1">
      <alignment horizontal="center" vertical="center"/>
    </xf>
    <xf numFmtId="0" fontId="17" fillId="0" borderId="32" xfId="0" applyFont="1" applyBorder="1" applyAlignment="1">
      <alignment horizontal="justify" wrapText="1"/>
    </xf>
    <xf numFmtId="0" fontId="11" fillId="9" borderId="17" xfId="0" applyFont="1" applyFill="1" applyBorder="1" applyAlignment="1">
      <alignment horizontal="centerContinuous" vertical="center"/>
    </xf>
    <xf numFmtId="0" fontId="11" fillId="9" borderId="3" xfId="0" applyFont="1" applyFill="1" applyBorder="1" applyAlignment="1">
      <alignment horizontal="centerContinuous" vertical="center" wrapText="1"/>
    </xf>
    <xf numFmtId="0" fontId="11" fillId="9" borderId="4" xfId="0" applyFont="1" applyFill="1" applyBorder="1" applyAlignment="1">
      <alignment horizontal="centerContinuous" vertical="center"/>
    </xf>
    <xf numFmtId="0" fontId="6" fillId="9" borderId="4" xfId="0" applyFont="1" applyFill="1" applyBorder="1" applyAlignment="1">
      <alignment horizontal="centerContinuous" vertical="center"/>
    </xf>
    <xf numFmtId="0" fontId="7" fillId="9" borderId="4" xfId="0" applyFont="1" applyFill="1" applyBorder="1" applyAlignment="1">
      <alignment horizontal="centerContinuous" vertical="center"/>
    </xf>
    <xf numFmtId="0" fontId="7" fillId="9" borderId="5" xfId="0" applyFont="1" applyFill="1" applyBorder="1" applyAlignment="1">
      <alignment horizontal="centerContinuous" vertical="center"/>
    </xf>
    <xf numFmtId="0" fontId="14" fillId="0" borderId="21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6" fillId="0" borderId="15" xfId="0" applyFont="1" applyBorder="1" applyAlignment="1">
      <alignment horizontal="centerContinuous" vertical="center"/>
    </xf>
    <xf numFmtId="0" fontId="6" fillId="0" borderId="16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Continuous"/>
    </xf>
    <xf numFmtId="0" fontId="7" fillId="0" borderId="5" xfId="0" applyFont="1" applyBorder="1" applyAlignment="1">
      <alignment horizontal="centerContinuous"/>
    </xf>
    <xf numFmtId="0" fontId="16" fillId="7" borderId="29" xfId="0" applyFont="1" applyFill="1" applyBorder="1" applyAlignment="1">
      <alignment horizontal="center" vertical="center" wrapText="1"/>
    </xf>
    <xf numFmtId="0" fontId="16" fillId="7" borderId="28" xfId="0" applyFont="1" applyFill="1" applyBorder="1" applyAlignment="1">
      <alignment horizontal="center" vertical="center" wrapText="1"/>
    </xf>
    <xf numFmtId="165" fontId="14" fillId="8" borderId="1" xfId="5" applyNumberFormat="1" applyFont="1" applyFill="1" applyBorder="1" applyAlignment="1">
      <alignment horizontal="center" vertical="center"/>
    </xf>
    <xf numFmtId="44" fontId="14" fillId="5" borderId="1" xfId="0" applyNumberFormat="1" applyFont="1" applyFill="1" applyBorder="1" applyAlignment="1">
      <alignment vertical="center"/>
    </xf>
    <xf numFmtId="165" fontId="14" fillId="7" borderId="1" xfId="0" applyNumberFormat="1" applyFont="1" applyFill="1" applyBorder="1" applyAlignment="1">
      <alignment horizontal="center" vertical="center"/>
    </xf>
    <xf numFmtId="0" fontId="17" fillId="0" borderId="13" xfId="0" applyFont="1" applyBorder="1" applyAlignment="1">
      <alignment horizontal="justify" vertical="center" wrapText="1"/>
    </xf>
    <xf numFmtId="0" fontId="17" fillId="0" borderId="13" xfId="0" applyFont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Continuous" vertical="center"/>
    </xf>
    <xf numFmtId="0" fontId="6" fillId="0" borderId="27" xfId="0" applyFont="1" applyBorder="1" applyAlignment="1">
      <alignment horizontal="centerContinuous" vertical="center"/>
    </xf>
    <xf numFmtId="0" fontId="7" fillId="0" borderId="27" xfId="0" applyFont="1" applyBorder="1" applyAlignment="1">
      <alignment horizontal="centerContinuous"/>
    </xf>
    <xf numFmtId="0" fontId="7" fillId="0" borderId="28" xfId="0" applyFont="1" applyBorder="1" applyAlignment="1">
      <alignment horizontal="centerContinuous"/>
    </xf>
    <xf numFmtId="0" fontId="16" fillId="7" borderId="16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 wrapText="1"/>
    </xf>
    <xf numFmtId="165" fontId="14" fillId="8" borderId="7" xfId="5" applyNumberFormat="1" applyFont="1" applyFill="1" applyBorder="1" applyAlignment="1">
      <alignment horizontal="center" vertical="center"/>
    </xf>
    <xf numFmtId="165" fontId="14" fillId="8" borderId="8" xfId="5" applyNumberFormat="1" applyFont="1" applyFill="1" applyBorder="1" applyAlignment="1">
      <alignment horizontal="center" vertical="center"/>
    </xf>
    <xf numFmtId="165" fontId="14" fillId="8" borderId="2" xfId="5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justify" vertical="center" wrapText="1"/>
    </xf>
    <xf numFmtId="0" fontId="17" fillId="0" borderId="37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justify" vertical="center" wrapText="1"/>
    </xf>
    <xf numFmtId="165" fontId="14" fillId="7" borderId="5" xfId="0" applyNumberFormat="1" applyFont="1" applyFill="1" applyBorder="1" applyAlignment="1">
      <alignment horizontal="center"/>
    </xf>
    <xf numFmtId="165" fontId="14" fillId="8" borderId="33" xfId="5" applyNumberFormat="1" applyFont="1" applyFill="1" applyBorder="1" applyAlignment="1">
      <alignment horizontal="center" vertical="center"/>
    </xf>
    <xf numFmtId="165" fontId="14" fillId="8" borderId="35" xfId="5" applyNumberFormat="1" applyFont="1" applyFill="1" applyBorder="1" applyAlignment="1">
      <alignment horizontal="center" vertical="center"/>
    </xf>
    <xf numFmtId="0" fontId="7" fillId="0" borderId="16" xfId="0" applyFont="1" applyBorder="1"/>
    <xf numFmtId="44" fontId="5" fillId="5" borderId="16" xfId="0" applyNumberFormat="1" applyFont="1" applyFill="1" applyBorder="1" applyAlignment="1">
      <alignment vertical="center"/>
    </xf>
    <xf numFmtId="165" fontId="14" fillId="7" borderId="17" xfId="0" applyNumberFormat="1" applyFont="1" applyFill="1" applyBorder="1" applyAlignment="1">
      <alignment horizontal="center" vertical="center"/>
    </xf>
    <xf numFmtId="165" fontId="2" fillId="5" borderId="13" xfId="5" applyNumberFormat="1" applyFont="1" applyFill="1" applyBorder="1" applyAlignment="1">
      <alignment horizontal="center" vertical="center" wrapText="1"/>
    </xf>
    <xf numFmtId="165" fontId="2" fillId="0" borderId="13" xfId="5" applyNumberFormat="1" applyFont="1" applyFill="1" applyBorder="1" applyAlignment="1">
      <alignment horizontal="center" vertical="center" wrapText="1"/>
    </xf>
    <xf numFmtId="165" fontId="2" fillId="0" borderId="1" xfId="5" applyNumberFormat="1" applyFont="1" applyFill="1" applyBorder="1" applyAlignment="1">
      <alignment horizontal="center" vertical="center" wrapText="1"/>
    </xf>
    <xf numFmtId="165" fontId="4" fillId="0" borderId="7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 wrapText="1"/>
    </xf>
    <xf numFmtId="165" fontId="4" fillId="0" borderId="33" xfId="5" applyNumberFormat="1" applyFont="1" applyFill="1" applyBorder="1" applyAlignment="1">
      <alignment horizontal="center" vertical="center" wrapText="1"/>
    </xf>
    <xf numFmtId="44" fontId="14" fillId="5" borderId="4" xfId="0" applyNumberFormat="1" applyFont="1" applyFill="1" applyBorder="1" applyAlignment="1">
      <alignment vertical="center"/>
    </xf>
    <xf numFmtId="44" fontId="7" fillId="0" borderId="0" xfId="5" applyFont="1"/>
    <xf numFmtId="44" fontId="7" fillId="0" borderId="0" xfId="0" applyNumberFormat="1" applyFont="1"/>
    <xf numFmtId="0" fontId="6" fillId="0" borderId="5" xfId="0" applyFont="1" applyBorder="1" applyAlignment="1">
      <alignment horizontal="centerContinuous" vertical="center"/>
    </xf>
    <xf numFmtId="9" fontId="6" fillId="4" borderId="17" xfId="7" applyFont="1" applyFill="1" applyBorder="1" applyAlignment="1" applyProtection="1">
      <alignment horizontal="center"/>
      <protection locked="0"/>
    </xf>
    <xf numFmtId="9" fontId="6" fillId="4" borderId="17" xfId="7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13" fillId="6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5" borderId="15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44" fontId="7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center"/>
      <protection locked="0"/>
    </xf>
    <xf numFmtId="0" fontId="11" fillId="9" borderId="3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7" fillId="0" borderId="27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14" fillId="5" borderId="38" xfId="0" applyFont="1" applyFill="1" applyBorder="1" applyAlignment="1">
      <alignment horizontal="center" vertical="center"/>
    </xf>
    <xf numFmtId="0" fontId="14" fillId="5" borderId="39" xfId="0" applyFont="1" applyFill="1" applyBorder="1" applyAlignment="1">
      <alignment horizontal="center" vertical="center"/>
    </xf>
    <xf numFmtId="0" fontId="14" fillId="5" borderId="37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/>
    </xf>
    <xf numFmtId="0" fontId="7" fillId="0" borderId="40" xfId="0" applyFont="1" applyBorder="1" applyAlignment="1">
      <alignment horizontal="center"/>
    </xf>
  </cellXfs>
  <cellStyles count="8">
    <cellStyle name="Moeda" xfId="5" builtinId="4"/>
    <cellStyle name="Moeda 2" xfId="2" xr:uid="{00000000-0005-0000-0000-000001000000}"/>
    <cellStyle name="Normal" xfId="0" builtinId="0"/>
    <cellStyle name="Normal 2" xfId="4" xr:uid="{00000000-0005-0000-0000-000003000000}"/>
    <cellStyle name="Normal 3" xfId="1" xr:uid="{00000000-0005-0000-0000-000004000000}"/>
    <cellStyle name="Porcentagem" xfId="7" builtinId="5"/>
    <cellStyle name="Vírgula" xfId="6" builtinId="3"/>
    <cellStyle name="Vírgula 2" xfId="3" xr:uid="{00000000-0005-0000-0000-000005000000}"/>
  </cellStyles>
  <dxfs count="6">
    <dxf>
      <font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2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FF"/>
      <color rgb="FFC94E45"/>
      <color rgb="FFFE5D4C"/>
      <color rgb="FFFC3912"/>
      <color rgb="FFF81424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8"/>
  <sheetViews>
    <sheetView tabSelected="1" zoomScaleNormal="100" zoomScaleSheetLayoutView="85" workbookViewId="0">
      <selection activeCell="A4" sqref="A4:H4"/>
    </sheetView>
  </sheetViews>
  <sheetFormatPr defaultRowHeight="11.25" x14ac:dyDescent="0.2"/>
  <cols>
    <col min="1" max="1" width="5.140625" style="4" customWidth="1"/>
    <col min="2" max="2" width="51.85546875" style="5" customWidth="1"/>
    <col min="3" max="3" width="11.42578125" style="6" customWidth="1"/>
    <col min="4" max="4" width="25" style="6" customWidth="1"/>
    <col min="5" max="5" width="19.7109375" style="7" customWidth="1"/>
    <col min="6" max="6" width="19.140625" style="7" customWidth="1"/>
    <col min="7" max="7" width="22.140625" style="1" customWidth="1"/>
    <col min="8" max="8" width="19.7109375" style="1" customWidth="1"/>
    <col min="9" max="9" width="9.140625" style="1"/>
    <col min="10" max="10" width="10.28515625" style="1" bestFit="1" customWidth="1"/>
    <col min="11" max="11" width="15.42578125" style="1" hidden="1" customWidth="1"/>
    <col min="12" max="12" width="17.85546875" style="1" hidden="1" customWidth="1"/>
    <col min="13" max="13" width="21.140625" style="1" hidden="1" customWidth="1"/>
    <col min="14" max="14" width="0" style="1" hidden="1" customWidth="1"/>
    <col min="15" max="16384" width="9.140625" style="1"/>
  </cols>
  <sheetData>
    <row r="1" spans="1:11" ht="23.25" x14ac:dyDescent="0.2">
      <c r="A1" s="138" t="s">
        <v>57</v>
      </c>
      <c r="B1" s="138"/>
      <c r="C1" s="138"/>
      <c r="D1" s="138"/>
      <c r="E1" s="138"/>
      <c r="F1" s="138"/>
      <c r="G1" s="138"/>
      <c r="H1" s="138"/>
    </row>
    <row r="2" spans="1:11" ht="17.25" customHeight="1" x14ac:dyDescent="0.2">
      <c r="A2" s="127"/>
      <c r="B2" s="127"/>
      <c r="C2" s="127"/>
      <c r="D2" s="127"/>
      <c r="E2" s="127"/>
      <c r="F2" s="127"/>
      <c r="G2" s="127"/>
      <c r="H2" s="127"/>
    </row>
    <row r="3" spans="1:11" ht="23.25" customHeight="1" x14ac:dyDescent="0.25">
      <c r="A3" s="132" t="s">
        <v>36</v>
      </c>
      <c r="B3" s="132"/>
      <c r="C3" s="132"/>
      <c r="D3" s="132"/>
      <c r="E3" s="132"/>
      <c r="F3" s="132"/>
      <c r="G3" s="132"/>
      <c r="H3" s="132"/>
    </row>
    <row r="4" spans="1:11" ht="19.5" customHeight="1" x14ac:dyDescent="0.25">
      <c r="A4" s="130" t="s">
        <v>58</v>
      </c>
      <c r="B4" s="130"/>
      <c r="C4" s="130"/>
      <c r="D4" s="130"/>
      <c r="E4" s="130"/>
      <c r="F4" s="130"/>
      <c r="G4" s="130"/>
      <c r="H4" s="130"/>
    </row>
    <row r="5" spans="1:11" ht="18.75" customHeight="1" x14ac:dyDescent="0.25">
      <c r="A5" s="132"/>
      <c r="B5" s="132"/>
      <c r="C5" s="132"/>
      <c r="D5" s="132"/>
      <c r="E5" s="132"/>
      <c r="F5" s="132"/>
      <c r="G5" s="132"/>
      <c r="H5" s="132"/>
    </row>
    <row r="6" spans="1:11" ht="23.25" customHeight="1" x14ac:dyDescent="0.25">
      <c r="A6" s="130" t="s">
        <v>41</v>
      </c>
      <c r="B6" s="130"/>
      <c r="C6" s="130"/>
      <c r="D6" s="130"/>
      <c r="E6" s="130"/>
      <c r="F6" s="130"/>
      <c r="G6" s="130"/>
      <c r="H6" s="130"/>
    </row>
    <row r="7" spans="1:11" ht="19.5" customHeight="1" x14ac:dyDescent="0.25">
      <c r="A7" s="130" t="s">
        <v>40</v>
      </c>
      <c r="B7" s="130"/>
      <c r="C7" s="130"/>
      <c r="D7" s="130"/>
      <c r="E7" s="130"/>
      <c r="F7" s="130"/>
      <c r="G7" s="130"/>
      <c r="H7" s="130"/>
    </row>
    <row r="8" spans="1:11" ht="18" customHeight="1" thickBot="1" x14ac:dyDescent="0.3">
      <c r="A8" s="131"/>
      <c r="B8" s="131"/>
      <c r="C8" s="131"/>
      <c r="D8" s="131"/>
      <c r="E8" s="131"/>
      <c r="F8" s="131"/>
      <c r="G8" s="131"/>
      <c r="H8" s="131"/>
    </row>
    <row r="9" spans="1:11" ht="57" customHeight="1" thickBot="1" x14ac:dyDescent="0.25">
      <c r="A9" s="72" t="s">
        <v>37</v>
      </c>
      <c r="B9" s="73"/>
      <c r="C9" s="73"/>
      <c r="D9" s="71"/>
      <c r="E9" s="74"/>
      <c r="F9" s="74"/>
      <c r="G9" s="75"/>
      <c r="H9" s="76"/>
    </row>
    <row r="10" spans="1:11" ht="24" thickBot="1" x14ac:dyDescent="0.25">
      <c r="A10" s="129"/>
      <c r="B10" s="129"/>
      <c r="C10" s="129"/>
      <c r="D10" s="129"/>
      <c r="E10" s="129"/>
      <c r="F10" s="129"/>
      <c r="G10" s="129"/>
      <c r="H10" s="129"/>
    </row>
    <row r="11" spans="1:11" ht="33" customHeight="1" thickBot="1" x14ac:dyDescent="0.4">
      <c r="A11" s="128" t="s">
        <v>45</v>
      </c>
      <c r="B11" s="128"/>
      <c r="C11" s="128"/>
      <c r="D11" s="128"/>
      <c r="E11" s="122"/>
      <c r="F11" s="14"/>
    </row>
    <row r="12" spans="1:11" ht="24" thickBot="1" x14ac:dyDescent="0.4">
      <c r="A12" s="18"/>
      <c r="B12" s="18"/>
      <c r="C12" s="18"/>
      <c r="D12" s="18"/>
      <c r="E12" s="14"/>
      <c r="F12" s="14"/>
    </row>
    <row r="13" spans="1:11" s="2" customFormat="1" ht="58.5" customHeight="1" thickBot="1" x14ac:dyDescent="0.25">
      <c r="A13" s="34" t="s">
        <v>0</v>
      </c>
      <c r="B13" s="35" t="s">
        <v>1</v>
      </c>
      <c r="C13" s="35" t="s">
        <v>2</v>
      </c>
      <c r="D13" s="36" t="s">
        <v>13</v>
      </c>
      <c r="E13" s="37" t="s">
        <v>55</v>
      </c>
      <c r="F13" s="38" t="s">
        <v>56</v>
      </c>
      <c r="G13" s="39" t="s">
        <v>38</v>
      </c>
      <c r="H13" s="40" t="s">
        <v>39</v>
      </c>
    </row>
    <row r="14" spans="1:11" s="2" customFormat="1" ht="42.75" x14ac:dyDescent="0.2">
      <c r="A14" s="41">
        <v>1</v>
      </c>
      <c r="B14" s="67" t="s">
        <v>4</v>
      </c>
      <c r="C14" s="64">
        <v>31</v>
      </c>
      <c r="D14" s="64" t="s">
        <v>14</v>
      </c>
      <c r="E14" s="42">
        <v>1100</v>
      </c>
      <c r="F14" s="43">
        <f t="shared" ref="F14:F22" si="0">C14*E14</f>
        <v>34100</v>
      </c>
      <c r="G14" s="44">
        <f>E14-($E$11*E14)</f>
        <v>1100</v>
      </c>
      <c r="H14" s="44">
        <f>G14*C14</f>
        <v>34100</v>
      </c>
      <c r="J14" s="19"/>
      <c r="K14" s="19"/>
    </row>
    <row r="15" spans="1:11" s="2" customFormat="1" ht="54" customHeight="1" x14ac:dyDescent="0.2">
      <c r="A15" s="45">
        <v>2</v>
      </c>
      <c r="B15" s="68" t="s">
        <v>5</v>
      </c>
      <c r="C15" s="69">
        <v>30</v>
      </c>
      <c r="D15" s="69" t="s">
        <v>14</v>
      </c>
      <c r="E15" s="46">
        <v>1300</v>
      </c>
      <c r="F15" s="47">
        <f t="shared" si="0"/>
        <v>39000</v>
      </c>
      <c r="G15" s="48">
        <f t="shared" ref="G15:G22" si="1">E15-($E$11*E15)</f>
        <v>1300</v>
      </c>
      <c r="H15" s="48">
        <f t="shared" ref="H15:H22" si="2">G15*C15</f>
        <v>39000</v>
      </c>
    </row>
    <row r="16" spans="1:11" s="2" customFormat="1" ht="51" customHeight="1" x14ac:dyDescent="0.2">
      <c r="A16" s="45">
        <v>3</v>
      </c>
      <c r="B16" s="68" t="s">
        <v>6</v>
      </c>
      <c r="C16" s="69">
        <v>30</v>
      </c>
      <c r="D16" s="69" t="s">
        <v>14</v>
      </c>
      <c r="E16" s="46">
        <v>1600</v>
      </c>
      <c r="F16" s="47">
        <f t="shared" si="0"/>
        <v>48000</v>
      </c>
      <c r="G16" s="48">
        <f t="shared" si="1"/>
        <v>1600</v>
      </c>
      <c r="H16" s="48">
        <f t="shared" si="2"/>
        <v>48000</v>
      </c>
    </row>
    <row r="17" spans="1:13" s="2" customFormat="1" ht="49.5" customHeight="1" x14ac:dyDescent="0.2">
      <c r="A17" s="45">
        <v>4</v>
      </c>
      <c r="B17" s="68" t="s">
        <v>7</v>
      </c>
      <c r="C17" s="69">
        <v>1845</v>
      </c>
      <c r="D17" s="69" t="s">
        <v>15</v>
      </c>
      <c r="E17" s="46">
        <v>7</v>
      </c>
      <c r="F17" s="47">
        <f t="shared" si="0"/>
        <v>12915</v>
      </c>
      <c r="G17" s="48">
        <f t="shared" si="1"/>
        <v>7</v>
      </c>
      <c r="H17" s="48">
        <f t="shared" si="2"/>
        <v>12915</v>
      </c>
    </row>
    <row r="18" spans="1:13" s="2" customFormat="1" ht="50.25" customHeight="1" x14ac:dyDescent="0.2">
      <c r="A18" s="45">
        <v>5</v>
      </c>
      <c r="B18" s="68" t="s">
        <v>8</v>
      </c>
      <c r="C18" s="69">
        <v>1725</v>
      </c>
      <c r="D18" s="69" t="s">
        <v>15</v>
      </c>
      <c r="E18" s="46">
        <v>10</v>
      </c>
      <c r="F18" s="47">
        <f t="shared" si="0"/>
        <v>17250</v>
      </c>
      <c r="G18" s="48">
        <f t="shared" si="1"/>
        <v>10</v>
      </c>
      <c r="H18" s="48">
        <f t="shared" si="2"/>
        <v>17250</v>
      </c>
    </row>
    <row r="19" spans="1:13" s="2" customFormat="1" ht="48.75" customHeight="1" x14ac:dyDescent="0.25">
      <c r="A19" s="45">
        <v>6</v>
      </c>
      <c r="B19" s="68" t="s">
        <v>9</v>
      </c>
      <c r="C19" s="69">
        <v>3450</v>
      </c>
      <c r="D19" s="69" t="s">
        <v>15</v>
      </c>
      <c r="E19" s="46">
        <v>12</v>
      </c>
      <c r="F19" s="47">
        <f t="shared" si="0"/>
        <v>41400</v>
      </c>
      <c r="G19" s="48">
        <f t="shared" si="1"/>
        <v>12</v>
      </c>
      <c r="H19" s="48">
        <f t="shared" si="2"/>
        <v>41400</v>
      </c>
      <c r="K19" s="21"/>
      <c r="L19" s="21"/>
      <c r="M19" s="21"/>
    </row>
    <row r="20" spans="1:13" s="2" customFormat="1" ht="50.25" customHeight="1" x14ac:dyDescent="0.25">
      <c r="A20" s="45">
        <v>7</v>
      </c>
      <c r="B20" s="68" t="s">
        <v>10</v>
      </c>
      <c r="C20" s="69">
        <v>2430</v>
      </c>
      <c r="D20" s="69" t="s">
        <v>15</v>
      </c>
      <c r="E20" s="46">
        <v>6</v>
      </c>
      <c r="F20" s="47">
        <f t="shared" si="0"/>
        <v>14580</v>
      </c>
      <c r="G20" s="48">
        <f t="shared" si="1"/>
        <v>6</v>
      </c>
      <c r="H20" s="48">
        <f t="shared" si="2"/>
        <v>14580</v>
      </c>
      <c r="K20" s="21">
        <v>10</v>
      </c>
      <c r="L20" s="22">
        <f>0.1*F23</f>
        <v>29139</v>
      </c>
      <c r="M20" s="23">
        <f>$F$23-L20</f>
        <v>262251</v>
      </c>
    </row>
    <row r="21" spans="1:13" s="2" customFormat="1" ht="49.5" customHeight="1" x14ac:dyDescent="0.25">
      <c r="A21" s="45">
        <v>8</v>
      </c>
      <c r="B21" s="68" t="s">
        <v>11</v>
      </c>
      <c r="C21" s="69">
        <v>3230</v>
      </c>
      <c r="D21" s="69" t="s">
        <v>15</v>
      </c>
      <c r="E21" s="46">
        <v>9.5</v>
      </c>
      <c r="F21" s="47">
        <f t="shared" si="0"/>
        <v>30685</v>
      </c>
      <c r="G21" s="48">
        <f t="shared" si="1"/>
        <v>9.5</v>
      </c>
      <c r="H21" s="48">
        <f t="shared" si="2"/>
        <v>30685</v>
      </c>
      <c r="K21" s="21">
        <v>20</v>
      </c>
      <c r="L21" s="22">
        <f>0.2*F23</f>
        <v>58278</v>
      </c>
      <c r="M21" s="23">
        <f t="shared" ref="M21:M30" si="3">$F$23-L21</f>
        <v>233112</v>
      </c>
    </row>
    <row r="22" spans="1:13" s="2" customFormat="1" ht="51.75" customHeight="1" thickBot="1" x14ac:dyDescent="0.3">
      <c r="A22" s="77">
        <v>9</v>
      </c>
      <c r="B22" s="70" t="s">
        <v>12</v>
      </c>
      <c r="C22" s="66">
        <v>4860</v>
      </c>
      <c r="D22" s="66" t="s">
        <v>15</v>
      </c>
      <c r="E22" s="50">
        <v>11</v>
      </c>
      <c r="F22" s="51">
        <f t="shared" si="0"/>
        <v>53460</v>
      </c>
      <c r="G22" s="52">
        <f t="shared" si="1"/>
        <v>11</v>
      </c>
      <c r="H22" s="52">
        <f t="shared" si="2"/>
        <v>53460</v>
      </c>
      <c r="K22" s="22">
        <v>30</v>
      </c>
      <c r="L22" s="22">
        <f>0.3*F23</f>
        <v>87417</v>
      </c>
      <c r="M22" s="23">
        <f t="shared" si="3"/>
        <v>203973</v>
      </c>
    </row>
    <row r="23" spans="1:13" s="3" customFormat="1" ht="24.75" customHeight="1" thickBot="1" x14ac:dyDescent="0.3">
      <c r="A23" s="133" t="s">
        <v>3</v>
      </c>
      <c r="B23" s="134"/>
      <c r="C23" s="134"/>
      <c r="D23" s="134"/>
      <c r="E23" s="134"/>
      <c r="F23" s="53">
        <f>SUM(F14:F22)</f>
        <v>291390</v>
      </c>
      <c r="G23" s="54"/>
      <c r="H23" s="55">
        <f>SUM(H14:H22)</f>
        <v>291390</v>
      </c>
      <c r="K23" s="24">
        <v>40</v>
      </c>
      <c r="L23" s="24">
        <f>0.4*F23</f>
        <v>116556</v>
      </c>
      <c r="M23" s="23">
        <f t="shared" si="3"/>
        <v>174834</v>
      </c>
    </row>
    <row r="24" spans="1:13" ht="15" customHeight="1" x14ac:dyDescent="0.25">
      <c r="A24" s="137"/>
      <c r="B24" s="137"/>
      <c r="C24" s="137"/>
      <c r="D24" s="137"/>
      <c r="E24" s="137"/>
      <c r="F24" s="137"/>
      <c r="G24" s="137"/>
      <c r="H24" s="137"/>
      <c r="K24" s="25"/>
      <c r="L24" s="24"/>
      <c r="M24" s="23"/>
    </row>
    <row r="25" spans="1:13" ht="15" customHeight="1" x14ac:dyDescent="0.25">
      <c r="A25" s="137"/>
      <c r="B25" s="137"/>
      <c r="C25" s="137"/>
      <c r="D25" s="137"/>
      <c r="E25" s="137"/>
      <c r="F25" s="137"/>
      <c r="G25" s="137"/>
      <c r="H25" s="137"/>
      <c r="K25" s="25"/>
      <c r="L25" s="24"/>
      <c r="M25" s="23"/>
    </row>
    <row r="26" spans="1:13" ht="15.75" x14ac:dyDescent="0.25">
      <c r="A26" s="136" t="s">
        <v>42</v>
      </c>
      <c r="B26" s="136"/>
      <c r="C26" s="136"/>
      <c r="D26" s="136"/>
      <c r="E26" s="136"/>
      <c r="F26" s="136"/>
      <c r="G26" s="136"/>
      <c r="H26" s="136"/>
      <c r="K26" s="25">
        <v>60</v>
      </c>
      <c r="L26" s="24">
        <f>0.6*F23</f>
        <v>174834</v>
      </c>
      <c r="M26" s="23">
        <f t="shared" si="3"/>
        <v>116556</v>
      </c>
    </row>
    <row r="27" spans="1:13" ht="15.75" x14ac:dyDescent="0.25">
      <c r="A27" s="136"/>
      <c r="B27" s="136"/>
      <c r="C27" s="136"/>
      <c r="D27" s="136"/>
      <c r="E27" s="136"/>
      <c r="F27" s="136"/>
      <c r="G27" s="136"/>
      <c r="H27" s="136"/>
      <c r="K27" s="25">
        <v>70</v>
      </c>
      <c r="L27" s="24">
        <f>0.7*F23</f>
        <v>203973</v>
      </c>
      <c r="M27" s="23">
        <f t="shared" si="3"/>
        <v>87417</v>
      </c>
    </row>
    <row r="28" spans="1:13" ht="15.75" x14ac:dyDescent="0.25">
      <c r="A28" s="136"/>
      <c r="B28" s="136"/>
      <c r="C28" s="136"/>
      <c r="D28" s="136"/>
      <c r="E28" s="136"/>
      <c r="F28" s="136"/>
      <c r="G28" s="136"/>
      <c r="H28" s="136"/>
      <c r="K28" s="25"/>
      <c r="L28" s="24"/>
      <c r="M28" s="23"/>
    </row>
    <row r="29" spans="1:13" ht="15.75" x14ac:dyDescent="0.25">
      <c r="A29" s="136" t="s">
        <v>44</v>
      </c>
      <c r="B29" s="136"/>
      <c r="C29" s="136"/>
      <c r="D29" s="136"/>
      <c r="E29" s="136"/>
      <c r="F29" s="136"/>
      <c r="G29" s="136"/>
      <c r="H29" s="136"/>
      <c r="K29" s="25">
        <v>80</v>
      </c>
      <c r="L29" s="24">
        <f>0.8*F23</f>
        <v>233112</v>
      </c>
      <c r="M29" s="23">
        <f t="shared" si="3"/>
        <v>58278</v>
      </c>
    </row>
    <row r="30" spans="1:13" ht="15.75" x14ac:dyDescent="0.25">
      <c r="A30" s="135" t="s">
        <v>43</v>
      </c>
      <c r="B30" s="135"/>
      <c r="C30" s="135"/>
      <c r="D30" s="135"/>
      <c r="E30" s="135"/>
      <c r="F30" s="135"/>
      <c r="G30" s="135"/>
      <c r="H30" s="135"/>
      <c r="K30" s="25">
        <v>90</v>
      </c>
      <c r="L30" s="24">
        <f>0.9*F23</f>
        <v>262251</v>
      </c>
      <c r="M30" s="23">
        <f t="shared" si="3"/>
        <v>29139</v>
      </c>
    </row>
    <row r="31" spans="1:13" ht="15" x14ac:dyDescent="0.2">
      <c r="A31" s="124"/>
      <c r="B31" s="124"/>
      <c r="C31" s="124"/>
      <c r="D31" s="124"/>
      <c r="E31" s="124"/>
      <c r="F31" s="124"/>
      <c r="G31" s="124"/>
      <c r="H31" s="124"/>
      <c r="K31" s="25"/>
      <c r="L31" s="25"/>
      <c r="M31" s="26"/>
    </row>
    <row r="32" spans="1:13" ht="58.5" customHeight="1" x14ac:dyDescent="0.2">
      <c r="A32" s="125" t="s">
        <v>46</v>
      </c>
      <c r="B32" s="126"/>
      <c r="C32" s="126"/>
      <c r="D32" s="126"/>
      <c r="E32" s="126"/>
      <c r="F32" s="126"/>
      <c r="G32" s="126"/>
      <c r="H32" s="126"/>
      <c r="K32" s="25"/>
      <c r="L32" s="25"/>
      <c r="M32" s="26"/>
    </row>
    <row r="33" spans="2:13" s="1" customFormat="1" ht="15" x14ac:dyDescent="0.2">
      <c r="B33" s="15"/>
      <c r="C33" s="16"/>
      <c r="D33" s="16"/>
      <c r="E33" s="17"/>
      <c r="F33" s="17"/>
      <c r="K33" s="25"/>
      <c r="L33" s="25"/>
      <c r="M33" s="26"/>
    </row>
    <row r="34" spans="2:13" s="1" customFormat="1" x14ac:dyDescent="0.2">
      <c r="B34" s="15"/>
      <c r="C34" s="16"/>
      <c r="D34" s="16"/>
      <c r="E34" s="17"/>
      <c r="F34" s="17"/>
      <c r="M34" s="20"/>
    </row>
    <row r="35" spans="2:13" s="1" customFormat="1" x14ac:dyDescent="0.2">
      <c r="B35" s="15"/>
      <c r="C35" s="16"/>
      <c r="D35" s="16"/>
      <c r="E35" s="17"/>
      <c r="F35" s="17"/>
      <c r="M35" s="20"/>
    </row>
    <row r="36" spans="2:13" s="1" customFormat="1" x14ac:dyDescent="0.2">
      <c r="B36" s="15"/>
      <c r="C36" s="16"/>
      <c r="D36" s="16"/>
      <c r="E36" s="17"/>
      <c r="F36" s="17"/>
      <c r="M36" s="20"/>
    </row>
    <row r="37" spans="2:13" s="1" customFormat="1" x14ac:dyDescent="0.2">
      <c r="B37" s="15"/>
      <c r="C37" s="16"/>
      <c r="D37" s="16"/>
      <c r="E37" s="17"/>
      <c r="F37" s="17"/>
      <c r="M37" s="20"/>
    </row>
    <row r="38" spans="2:13" s="1" customFormat="1" x14ac:dyDescent="0.2">
      <c r="B38" s="15"/>
      <c r="C38" s="16"/>
      <c r="D38" s="16"/>
      <c r="E38" s="17"/>
      <c r="F38" s="17"/>
      <c r="M38" s="20"/>
    </row>
    <row r="39" spans="2:13" s="1" customFormat="1" x14ac:dyDescent="0.2">
      <c r="B39" s="15"/>
      <c r="C39" s="16"/>
      <c r="D39" s="16"/>
      <c r="E39" s="17"/>
      <c r="F39" s="17"/>
      <c r="M39" s="20"/>
    </row>
    <row r="40" spans="2:13" s="1" customFormat="1" x14ac:dyDescent="0.2">
      <c r="B40" s="15"/>
      <c r="C40" s="16"/>
      <c r="D40" s="16"/>
      <c r="E40" s="17"/>
      <c r="F40" s="17"/>
      <c r="M40" s="20"/>
    </row>
    <row r="41" spans="2:13" s="1" customFormat="1" x14ac:dyDescent="0.2">
      <c r="B41" s="15"/>
      <c r="C41" s="16"/>
      <c r="D41" s="16"/>
      <c r="E41" s="17"/>
      <c r="F41" s="17"/>
      <c r="M41" s="20"/>
    </row>
    <row r="42" spans="2:13" s="1" customFormat="1" x14ac:dyDescent="0.2">
      <c r="B42" s="15"/>
      <c r="C42" s="16"/>
      <c r="D42" s="16"/>
      <c r="E42" s="17"/>
      <c r="F42" s="17"/>
      <c r="M42" s="20"/>
    </row>
    <row r="43" spans="2:13" s="1" customFormat="1" x14ac:dyDescent="0.2">
      <c r="B43" s="15"/>
      <c r="C43" s="16"/>
      <c r="D43" s="16"/>
      <c r="E43" s="17"/>
      <c r="F43" s="17"/>
      <c r="M43" s="20"/>
    </row>
    <row r="44" spans="2:13" s="1" customFormat="1" x14ac:dyDescent="0.2">
      <c r="B44" s="15"/>
      <c r="C44" s="16"/>
      <c r="D44" s="16"/>
      <c r="E44" s="17"/>
      <c r="F44" s="17"/>
      <c r="M44" s="20"/>
    </row>
    <row r="45" spans="2:13" s="1" customFormat="1" x14ac:dyDescent="0.2">
      <c r="B45" s="15"/>
      <c r="C45" s="16"/>
      <c r="D45" s="16"/>
      <c r="E45" s="17"/>
      <c r="F45" s="17"/>
      <c r="M45" s="20"/>
    </row>
    <row r="46" spans="2:13" s="1" customFormat="1" x14ac:dyDescent="0.2">
      <c r="B46" s="15"/>
      <c r="C46" s="16"/>
      <c r="D46" s="16"/>
      <c r="E46" s="17"/>
      <c r="F46" s="17"/>
      <c r="M46" s="20"/>
    </row>
    <row r="47" spans="2:13" s="1" customFormat="1" x14ac:dyDescent="0.2">
      <c r="B47" s="15"/>
      <c r="C47" s="16"/>
      <c r="D47" s="16"/>
      <c r="E47" s="17"/>
      <c r="F47" s="17"/>
      <c r="M47" s="20"/>
    </row>
    <row r="48" spans="2:13" s="1" customFormat="1" x14ac:dyDescent="0.2">
      <c r="B48" s="15"/>
      <c r="C48" s="16"/>
      <c r="D48" s="16"/>
      <c r="E48" s="17"/>
      <c r="F48" s="17"/>
      <c r="M48" s="20"/>
    </row>
    <row r="49" spans="2:13" s="1" customFormat="1" x14ac:dyDescent="0.2">
      <c r="B49" s="15"/>
      <c r="C49" s="16"/>
      <c r="D49" s="16"/>
      <c r="E49" s="17"/>
      <c r="F49" s="17"/>
      <c r="M49" s="20"/>
    </row>
    <row r="50" spans="2:13" s="1" customFormat="1" x14ac:dyDescent="0.2">
      <c r="B50" s="15"/>
      <c r="C50" s="16"/>
      <c r="D50" s="16"/>
      <c r="E50" s="17"/>
      <c r="F50" s="17"/>
      <c r="M50" s="20"/>
    </row>
    <row r="51" spans="2:13" s="1" customFormat="1" x14ac:dyDescent="0.2">
      <c r="B51" s="15"/>
      <c r="C51" s="16"/>
      <c r="D51" s="16"/>
      <c r="E51" s="17"/>
      <c r="F51" s="17"/>
      <c r="M51" s="20"/>
    </row>
    <row r="52" spans="2:13" s="1" customFormat="1" x14ac:dyDescent="0.2">
      <c r="B52" s="15"/>
      <c r="C52" s="16"/>
      <c r="D52" s="16"/>
      <c r="E52" s="17"/>
      <c r="F52" s="17"/>
      <c r="M52" s="20"/>
    </row>
    <row r="53" spans="2:13" s="1" customFormat="1" x14ac:dyDescent="0.2">
      <c r="B53" s="15"/>
      <c r="C53" s="16"/>
      <c r="D53" s="16"/>
      <c r="E53" s="17"/>
      <c r="F53" s="17"/>
      <c r="M53" s="20"/>
    </row>
    <row r="54" spans="2:13" s="1" customFormat="1" x14ac:dyDescent="0.2">
      <c r="B54" s="15"/>
      <c r="C54" s="16"/>
      <c r="D54" s="16"/>
      <c r="E54" s="17"/>
      <c r="F54" s="17"/>
      <c r="M54" s="20"/>
    </row>
    <row r="55" spans="2:13" s="1" customFormat="1" x14ac:dyDescent="0.2">
      <c r="B55" s="15"/>
      <c r="C55" s="16"/>
      <c r="D55" s="16"/>
      <c r="E55" s="17"/>
      <c r="F55" s="17"/>
      <c r="M55" s="20"/>
    </row>
    <row r="56" spans="2:13" s="1" customFormat="1" x14ac:dyDescent="0.2">
      <c r="B56" s="15"/>
      <c r="C56" s="16"/>
      <c r="D56" s="16"/>
      <c r="E56" s="17"/>
      <c r="F56" s="17"/>
      <c r="M56" s="20"/>
    </row>
    <row r="57" spans="2:13" s="1" customFormat="1" x14ac:dyDescent="0.2">
      <c r="B57" s="15"/>
      <c r="C57" s="16"/>
      <c r="D57" s="16"/>
      <c r="E57" s="17"/>
      <c r="F57" s="17"/>
      <c r="M57" s="20"/>
    </row>
    <row r="58" spans="2:13" s="1" customFormat="1" x14ac:dyDescent="0.2">
      <c r="B58" s="15"/>
      <c r="C58" s="16"/>
      <c r="D58" s="16"/>
      <c r="E58" s="17"/>
      <c r="F58" s="17"/>
      <c r="M58" s="20"/>
    </row>
    <row r="59" spans="2:13" s="1" customFormat="1" x14ac:dyDescent="0.2">
      <c r="B59" s="15"/>
      <c r="C59" s="16"/>
      <c r="D59" s="16"/>
      <c r="E59" s="17"/>
      <c r="F59" s="17"/>
    </row>
    <row r="60" spans="2:13" s="1" customFormat="1" x14ac:dyDescent="0.2">
      <c r="B60" s="15"/>
      <c r="C60" s="16"/>
      <c r="D60" s="16"/>
      <c r="E60" s="17"/>
      <c r="F60" s="17"/>
    </row>
    <row r="61" spans="2:13" s="1" customFormat="1" x14ac:dyDescent="0.2">
      <c r="B61" s="15"/>
      <c r="C61" s="16"/>
      <c r="D61" s="16"/>
      <c r="E61" s="17"/>
      <c r="F61" s="17"/>
    </row>
    <row r="62" spans="2:13" s="1" customFormat="1" x14ac:dyDescent="0.2">
      <c r="B62" s="15"/>
      <c r="C62" s="16"/>
      <c r="D62" s="16"/>
      <c r="E62" s="17"/>
      <c r="F62" s="17"/>
    </row>
    <row r="63" spans="2:13" s="1" customFormat="1" x14ac:dyDescent="0.2">
      <c r="B63" s="15"/>
      <c r="C63" s="16"/>
      <c r="D63" s="16"/>
      <c r="E63" s="17"/>
      <c r="F63" s="17"/>
    </row>
    <row r="64" spans="2:13" s="1" customFormat="1" x14ac:dyDescent="0.2">
      <c r="B64" s="15"/>
      <c r="C64" s="16"/>
      <c r="D64" s="16"/>
      <c r="E64" s="17"/>
      <c r="F64" s="17"/>
    </row>
    <row r="65" spans="2:6" s="1" customFormat="1" x14ac:dyDescent="0.2">
      <c r="B65" s="15"/>
      <c r="C65" s="16"/>
      <c r="D65" s="16"/>
      <c r="E65" s="17"/>
      <c r="F65" s="17"/>
    </row>
    <row r="66" spans="2:6" s="1" customFormat="1" x14ac:dyDescent="0.2">
      <c r="B66" s="15"/>
      <c r="C66" s="16"/>
      <c r="D66" s="16"/>
      <c r="E66" s="17"/>
      <c r="F66" s="17"/>
    </row>
    <row r="67" spans="2:6" s="1" customFormat="1" x14ac:dyDescent="0.2">
      <c r="B67" s="15"/>
      <c r="C67" s="16"/>
      <c r="D67" s="16"/>
      <c r="E67" s="17"/>
      <c r="F67" s="17"/>
    </row>
    <row r="68" spans="2:6" s="1" customFormat="1" x14ac:dyDescent="0.2">
      <c r="B68" s="15"/>
      <c r="C68" s="16"/>
      <c r="D68" s="16"/>
      <c r="E68" s="17"/>
      <c r="F68" s="17"/>
    </row>
    <row r="69" spans="2:6" s="1" customFormat="1" x14ac:dyDescent="0.2">
      <c r="B69" s="15"/>
      <c r="C69" s="16"/>
      <c r="D69" s="16"/>
      <c r="E69" s="17"/>
      <c r="F69" s="17"/>
    </row>
    <row r="70" spans="2:6" s="1" customFormat="1" x14ac:dyDescent="0.2">
      <c r="B70" s="15"/>
      <c r="C70" s="16"/>
      <c r="D70" s="16"/>
      <c r="E70" s="17"/>
      <c r="F70" s="17"/>
    </row>
    <row r="71" spans="2:6" s="1" customFormat="1" x14ac:dyDescent="0.2">
      <c r="B71" s="15"/>
      <c r="C71" s="16"/>
      <c r="D71" s="16"/>
      <c r="E71" s="17"/>
      <c r="F71" s="17"/>
    </row>
    <row r="72" spans="2:6" s="1" customFormat="1" x14ac:dyDescent="0.2">
      <c r="B72" s="15"/>
      <c r="C72" s="16"/>
      <c r="D72" s="16"/>
      <c r="E72" s="17"/>
      <c r="F72" s="17"/>
    </row>
    <row r="73" spans="2:6" s="1" customFormat="1" x14ac:dyDescent="0.2">
      <c r="B73" s="15"/>
      <c r="C73" s="16"/>
      <c r="D73" s="16"/>
      <c r="E73" s="17"/>
      <c r="F73" s="17"/>
    </row>
    <row r="74" spans="2:6" s="1" customFormat="1" x14ac:dyDescent="0.2">
      <c r="B74" s="15"/>
      <c r="C74" s="16"/>
      <c r="D74" s="16"/>
      <c r="E74" s="17"/>
      <c r="F74" s="17"/>
    </row>
    <row r="75" spans="2:6" s="1" customFormat="1" x14ac:dyDescent="0.2">
      <c r="B75" s="15"/>
      <c r="C75" s="16"/>
      <c r="D75" s="16"/>
      <c r="E75" s="17"/>
      <c r="F75" s="17"/>
    </row>
    <row r="76" spans="2:6" s="1" customFormat="1" x14ac:dyDescent="0.2">
      <c r="B76" s="15"/>
      <c r="C76" s="16"/>
      <c r="D76" s="16"/>
      <c r="E76" s="17"/>
      <c r="F76" s="17"/>
    </row>
    <row r="77" spans="2:6" s="1" customFormat="1" x14ac:dyDescent="0.2">
      <c r="B77" s="15"/>
      <c r="C77" s="16"/>
      <c r="D77" s="16"/>
      <c r="E77" s="17"/>
      <c r="F77" s="17"/>
    </row>
    <row r="78" spans="2:6" s="1" customFormat="1" x14ac:dyDescent="0.2">
      <c r="B78" s="15"/>
      <c r="C78" s="16"/>
      <c r="D78" s="16"/>
      <c r="E78" s="17"/>
      <c r="F78" s="17"/>
    </row>
    <row r="79" spans="2:6" s="1" customFormat="1" x14ac:dyDescent="0.2">
      <c r="B79" s="15"/>
      <c r="C79" s="16"/>
      <c r="D79" s="16"/>
      <c r="E79" s="17"/>
      <c r="F79" s="17"/>
    </row>
    <row r="80" spans="2:6" s="1" customFormat="1" x14ac:dyDescent="0.2">
      <c r="B80" s="15"/>
      <c r="C80" s="16"/>
      <c r="D80" s="16"/>
      <c r="E80" s="17"/>
      <c r="F80" s="17"/>
    </row>
    <row r="81" spans="2:6" s="1" customFormat="1" x14ac:dyDescent="0.2">
      <c r="B81" s="15"/>
      <c r="C81" s="16"/>
      <c r="D81" s="16"/>
      <c r="E81" s="17"/>
      <c r="F81" s="17"/>
    </row>
    <row r="82" spans="2:6" s="1" customFormat="1" x14ac:dyDescent="0.2">
      <c r="B82" s="15"/>
      <c r="C82" s="16"/>
      <c r="D82" s="16"/>
      <c r="E82" s="17"/>
      <c r="F82" s="17"/>
    </row>
    <row r="83" spans="2:6" s="1" customFormat="1" x14ac:dyDescent="0.2">
      <c r="B83" s="15"/>
      <c r="C83" s="16"/>
      <c r="D83" s="16"/>
      <c r="E83" s="17"/>
      <c r="F83" s="17"/>
    </row>
    <row r="84" spans="2:6" s="1" customFormat="1" x14ac:dyDescent="0.2">
      <c r="B84" s="15"/>
      <c r="C84" s="16"/>
      <c r="D84" s="16"/>
      <c r="E84" s="17"/>
      <c r="F84" s="17"/>
    </row>
    <row r="85" spans="2:6" s="1" customFormat="1" x14ac:dyDescent="0.2">
      <c r="B85" s="15"/>
      <c r="C85" s="16"/>
      <c r="D85" s="16"/>
      <c r="E85" s="17"/>
      <c r="F85" s="17"/>
    </row>
    <row r="86" spans="2:6" s="1" customFormat="1" x14ac:dyDescent="0.2">
      <c r="B86" s="15"/>
      <c r="C86" s="16"/>
      <c r="D86" s="16"/>
      <c r="E86" s="17"/>
      <c r="F86" s="17"/>
    </row>
    <row r="87" spans="2:6" s="1" customFormat="1" x14ac:dyDescent="0.2">
      <c r="B87" s="15"/>
      <c r="C87" s="16"/>
      <c r="D87" s="16"/>
      <c r="E87" s="17"/>
      <c r="F87" s="17"/>
    </row>
    <row r="88" spans="2:6" s="1" customFormat="1" x14ac:dyDescent="0.2">
      <c r="B88" s="15"/>
      <c r="C88" s="16"/>
      <c r="D88" s="16"/>
      <c r="E88" s="17"/>
      <c r="F88" s="17"/>
    </row>
    <row r="89" spans="2:6" s="1" customFormat="1" x14ac:dyDescent="0.2">
      <c r="B89" s="15"/>
      <c r="C89" s="16"/>
      <c r="D89" s="16"/>
      <c r="E89" s="17"/>
      <c r="F89" s="17"/>
    </row>
    <row r="90" spans="2:6" s="1" customFormat="1" x14ac:dyDescent="0.2">
      <c r="B90" s="15"/>
      <c r="C90" s="16"/>
      <c r="D90" s="16"/>
      <c r="E90" s="17"/>
      <c r="F90" s="17"/>
    </row>
    <row r="91" spans="2:6" s="1" customFormat="1" x14ac:dyDescent="0.2">
      <c r="B91" s="15"/>
      <c r="C91" s="16"/>
      <c r="D91" s="16"/>
      <c r="E91" s="17"/>
      <c r="F91" s="17"/>
    </row>
    <row r="92" spans="2:6" s="1" customFormat="1" x14ac:dyDescent="0.2">
      <c r="B92" s="15"/>
      <c r="C92" s="16"/>
      <c r="D92" s="16"/>
      <c r="E92" s="17"/>
      <c r="F92" s="17"/>
    </row>
    <row r="93" spans="2:6" s="1" customFormat="1" x14ac:dyDescent="0.2">
      <c r="B93" s="15"/>
      <c r="C93" s="16"/>
      <c r="D93" s="16"/>
      <c r="E93" s="17"/>
      <c r="F93" s="17"/>
    </row>
    <row r="94" spans="2:6" s="1" customFormat="1" x14ac:dyDescent="0.2">
      <c r="B94" s="15"/>
      <c r="C94" s="16"/>
      <c r="D94" s="16"/>
      <c r="E94" s="17"/>
      <c r="F94" s="17"/>
    </row>
    <row r="95" spans="2:6" s="1" customFormat="1" x14ac:dyDescent="0.2">
      <c r="B95" s="15"/>
      <c r="C95" s="16"/>
      <c r="D95" s="16"/>
      <c r="E95" s="17"/>
      <c r="F95" s="17"/>
    </row>
    <row r="96" spans="2:6" s="1" customFormat="1" x14ac:dyDescent="0.2">
      <c r="B96" s="15"/>
      <c r="C96" s="16"/>
      <c r="D96" s="16"/>
      <c r="E96" s="17"/>
      <c r="F96" s="17"/>
    </row>
    <row r="97" spans="2:6" s="1" customFormat="1" x14ac:dyDescent="0.2">
      <c r="B97" s="15"/>
      <c r="C97" s="16"/>
      <c r="D97" s="16"/>
      <c r="E97" s="17"/>
      <c r="F97" s="17"/>
    </row>
    <row r="98" spans="2:6" s="1" customFormat="1" x14ac:dyDescent="0.2">
      <c r="B98" s="15"/>
      <c r="C98" s="16"/>
      <c r="D98" s="16"/>
      <c r="E98" s="17"/>
      <c r="F98" s="17"/>
    </row>
    <row r="99" spans="2:6" s="1" customFormat="1" x14ac:dyDescent="0.2">
      <c r="B99" s="15"/>
      <c r="C99" s="16"/>
      <c r="D99" s="16"/>
      <c r="E99" s="17"/>
      <c r="F99" s="17"/>
    </row>
    <row r="100" spans="2:6" s="1" customFormat="1" x14ac:dyDescent="0.2">
      <c r="B100" s="15"/>
      <c r="C100" s="16"/>
      <c r="D100" s="16"/>
      <c r="E100" s="17"/>
      <c r="F100" s="17"/>
    </row>
    <row r="101" spans="2:6" s="1" customFormat="1" x14ac:dyDescent="0.2">
      <c r="B101" s="15"/>
      <c r="C101" s="16"/>
      <c r="D101" s="16"/>
      <c r="E101" s="17"/>
      <c r="F101" s="17"/>
    </row>
    <row r="102" spans="2:6" s="1" customFormat="1" x14ac:dyDescent="0.2">
      <c r="B102" s="15"/>
      <c r="C102" s="16"/>
      <c r="D102" s="16"/>
      <c r="E102" s="17"/>
      <c r="F102" s="17"/>
    </row>
    <row r="103" spans="2:6" s="1" customFormat="1" x14ac:dyDescent="0.2">
      <c r="B103" s="15"/>
      <c r="C103" s="16"/>
      <c r="D103" s="16"/>
      <c r="E103" s="17"/>
      <c r="F103" s="17"/>
    </row>
    <row r="104" spans="2:6" s="1" customFormat="1" x14ac:dyDescent="0.2">
      <c r="B104" s="15"/>
      <c r="C104" s="16"/>
      <c r="D104" s="16"/>
      <c r="E104" s="17"/>
      <c r="F104" s="17"/>
    </row>
    <row r="105" spans="2:6" s="1" customFormat="1" x14ac:dyDescent="0.2">
      <c r="B105" s="15"/>
      <c r="C105" s="16"/>
      <c r="D105" s="16"/>
      <c r="E105" s="17"/>
      <c r="F105" s="17"/>
    </row>
    <row r="106" spans="2:6" s="1" customFormat="1" x14ac:dyDescent="0.2">
      <c r="B106" s="15"/>
      <c r="C106" s="16"/>
      <c r="D106" s="16"/>
      <c r="E106" s="17"/>
      <c r="F106" s="17"/>
    </row>
    <row r="107" spans="2:6" s="1" customFormat="1" x14ac:dyDescent="0.2">
      <c r="B107" s="15"/>
      <c r="C107" s="16"/>
      <c r="D107" s="16"/>
      <c r="E107" s="17"/>
      <c r="F107" s="17"/>
    </row>
    <row r="108" spans="2:6" s="1" customFormat="1" x14ac:dyDescent="0.2">
      <c r="B108" s="15"/>
      <c r="C108" s="16"/>
      <c r="D108" s="16"/>
      <c r="E108" s="17"/>
      <c r="F108" s="17"/>
    </row>
    <row r="109" spans="2:6" s="1" customFormat="1" x14ac:dyDescent="0.2">
      <c r="B109" s="15"/>
      <c r="C109" s="16"/>
      <c r="D109" s="16"/>
      <c r="E109" s="17"/>
      <c r="F109" s="17"/>
    </row>
    <row r="110" spans="2:6" s="1" customFormat="1" x14ac:dyDescent="0.2">
      <c r="B110" s="15"/>
      <c r="C110" s="16"/>
      <c r="D110" s="16"/>
      <c r="E110" s="17"/>
      <c r="F110" s="17"/>
    </row>
    <row r="111" spans="2:6" s="1" customFormat="1" x14ac:dyDescent="0.2">
      <c r="B111" s="15"/>
      <c r="C111" s="16"/>
      <c r="D111" s="16"/>
      <c r="E111" s="17"/>
      <c r="F111" s="17"/>
    </row>
    <row r="112" spans="2:6" s="1" customFormat="1" x14ac:dyDescent="0.2">
      <c r="B112" s="15"/>
      <c r="C112" s="16"/>
      <c r="D112" s="16"/>
      <c r="E112" s="17"/>
      <c r="F112" s="17"/>
    </row>
    <row r="113" spans="2:6" s="1" customFormat="1" x14ac:dyDescent="0.2">
      <c r="B113" s="15"/>
      <c r="C113" s="16"/>
      <c r="D113" s="16"/>
      <c r="E113" s="17"/>
      <c r="F113" s="17"/>
    </row>
    <row r="114" spans="2:6" s="1" customFormat="1" x14ac:dyDescent="0.2">
      <c r="B114" s="15"/>
      <c r="C114" s="16"/>
      <c r="D114" s="16"/>
      <c r="E114" s="17"/>
      <c r="F114" s="17"/>
    </row>
    <row r="115" spans="2:6" s="1" customFormat="1" x14ac:dyDescent="0.2">
      <c r="B115" s="15"/>
      <c r="C115" s="16"/>
      <c r="D115" s="16"/>
      <c r="E115" s="17"/>
      <c r="F115" s="17"/>
    </row>
    <row r="116" spans="2:6" s="1" customFormat="1" x14ac:dyDescent="0.2">
      <c r="B116" s="15"/>
      <c r="C116" s="16"/>
      <c r="D116" s="16"/>
      <c r="E116" s="17"/>
      <c r="F116" s="17"/>
    </row>
    <row r="117" spans="2:6" s="1" customFormat="1" x14ac:dyDescent="0.2">
      <c r="B117" s="15"/>
      <c r="C117" s="16"/>
      <c r="D117" s="16"/>
      <c r="E117" s="17"/>
      <c r="F117" s="17"/>
    </row>
    <row r="118" spans="2:6" s="1" customFormat="1" x14ac:dyDescent="0.2">
      <c r="B118" s="15"/>
      <c r="C118" s="16"/>
      <c r="D118" s="16"/>
      <c r="E118" s="17"/>
      <c r="F118" s="17"/>
    </row>
    <row r="119" spans="2:6" s="1" customFormat="1" x14ac:dyDescent="0.2">
      <c r="B119" s="15"/>
      <c r="C119" s="16"/>
      <c r="D119" s="16"/>
      <c r="E119" s="17"/>
      <c r="F119" s="17"/>
    </row>
    <row r="120" spans="2:6" s="1" customFormat="1" x14ac:dyDescent="0.2">
      <c r="B120" s="15"/>
      <c r="C120" s="16"/>
      <c r="D120" s="16"/>
      <c r="E120" s="17"/>
      <c r="F120" s="17"/>
    </row>
    <row r="121" spans="2:6" s="1" customFormat="1" x14ac:dyDescent="0.2">
      <c r="B121" s="15"/>
      <c r="C121" s="16"/>
      <c r="D121" s="16"/>
      <c r="E121" s="17"/>
      <c r="F121" s="17"/>
    </row>
    <row r="122" spans="2:6" s="1" customFormat="1" x14ac:dyDescent="0.2">
      <c r="B122" s="15"/>
      <c r="C122" s="16"/>
      <c r="D122" s="16"/>
      <c r="E122" s="17"/>
      <c r="F122" s="17"/>
    </row>
    <row r="123" spans="2:6" s="1" customFormat="1" x14ac:dyDescent="0.2">
      <c r="B123" s="15"/>
      <c r="C123" s="16"/>
      <c r="D123" s="16"/>
      <c r="E123" s="17"/>
      <c r="F123" s="17"/>
    </row>
    <row r="124" spans="2:6" s="1" customFormat="1" x14ac:dyDescent="0.2">
      <c r="B124" s="15"/>
      <c r="C124" s="16"/>
      <c r="D124" s="16"/>
      <c r="E124" s="17"/>
      <c r="F124" s="17"/>
    </row>
    <row r="125" spans="2:6" s="1" customFormat="1" x14ac:dyDescent="0.2">
      <c r="B125" s="15"/>
      <c r="C125" s="16"/>
      <c r="D125" s="16"/>
      <c r="E125" s="17"/>
      <c r="F125" s="17"/>
    </row>
    <row r="126" spans="2:6" s="1" customFormat="1" x14ac:dyDescent="0.2">
      <c r="B126" s="15"/>
      <c r="C126" s="16"/>
      <c r="D126" s="16"/>
      <c r="E126" s="17"/>
      <c r="F126" s="17"/>
    </row>
    <row r="127" spans="2:6" s="1" customFormat="1" x14ac:dyDescent="0.2">
      <c r="B127" s="15"/>
      <c r="C127" s="16"/>
      <c r="D127" s="16"/>
      <c r="E127" s="17"/>
      <c r="F127" s="17"/>
    </row>
    <row r="128" spans="2:6" s="1" customFormat="1" x14ac:dyDescent="0.2">
      <c r="B128" s="15"/>
      <c r="C128" s="16"/>
      <c r="D128" s="16"/>
      <c r="E128" s="17"/>
      <c r="F128" s="17"/>
    </row>
    <row r="129" spans="2:6" s="1" customFormat="1" x14ac:dyDescent="0.2">
      <c r="B129" s="15"/>
      <c r="C129" s="16"/>
      <c r="D129" s="16"/>
      <c r="E129" s="17"/>
      <c r="F129" s="17"/>
    </row>
    <row r="130" spans="2:6" s="1" customFormat="1" x14ac:dyDescent="0.2">
      <c r="B130" s="15"/>
      <c r="C130" s="16"/>
      <c r="D130" s="16"/>
      <c r="E130" s="17"/>
      <c r="F130" s="17"/>
    </row>
    <row r="131" spans="2:6" s="1" customFormat="1" x14ac:dyDescent="0.2">
      <c r="B131" s="15"/>
      <c r="C131" s="16"/>
      <c r="D131" s="16"/>
      <c r="E131" s="17"/>
      <c r="F131" s="17"/>
    </row>
    <row r="132" spans="2:6" s="1" customFormat="1" x14ac:dyDescent="0.2">
      <c r="B132" s="15"/>
      <c r="C132" s="16"/>
      <c r="D132" s="16"/>
      <c r="E132" s="17"/>
      <c r="F132" s="17"/>
    </row>
    <row r="133" spans="2:6" s="1" customFormat="1" x14ac:dyDescent="0.2">
      <c r="B133" s="15"/>
      <c r="C133" s="16"/>
      <c r="D133" s="16"/>
      <c r="E133" s="17"/>
      <c r="F133" s="17"/>
    </row>
    <row r="134" spans="2:6" s="1" customFormat="1" x14ac:dyDescent="0.2">
      <c r="B134" s="15"/>
      <c r="C134" s="16"/>
      <c r="D134" s="16"/>
      <c r="E134" s="17"/>
      <c r="F134" s="17"/>
    </row>
    <row r="135" spans="2:6" s="1" customFormat="1" x14ac:dyDescent="0.2">
      <c r="B135" s="15"/>
      <c r="C135" s="16"/>
      <c r="D135" s="16"/>
      <c r="E135" s="17"/>
      <c r="F135" s="17"/>
    </row>
    <row r="136" spans="2:6" s="1" customFormat="1" x14ac:dyDescent="0.2">
      <c r="B136" s="15"/>
      <c r="C136" s="16"/>
      <c r="D136" s="16"/>
      <c r="E136" s="17"/>
      <c r="F136" s="17"/>
    </row>
    <row r="137" spans="2:6" s="1" customFormat="1" x14ac:dyDescent="0.2">
      <c r="B137" s="15"/>
      <c r="C137" s="16"/>
      <c r="D137" s="16"/>
      <c r="E137" s="17"/>
      <c r="F137" s="17"/>
    </row>
    <row r="138" spans="2:6" s="1" customFormat="1" x14ac:dyDescent="0.2">
      <c r="B138" s="15"/>
      <c r="C138" s="16"/>
      <c r="D138" s="16"/>
      <c r="E138" s="17"/>
      <c r="F138" s="17"/>
    </row>
    <row r="139" spans="2:6" s="1" customFormat="1" x14ac:dyDescent="0.2">
      <c r="B139" s="15"/>
      <c r="C139" s="16"/>
      <c r="D139" s="16"/>
      <c r="E139" s="17"/>
      <c r="F139" s="17"/>
    </row>
    <row r="140" spans="2:6" s="1" customFormat="1" x14ac:dyDescent="0.2">
      <c r="B140" s="15"/>
      <c r="C140" s="16"/>
      <c r="D140" s="16"/>
      <c r="E140" s="17"/>
      <c r="F140" s="17"/>
    </row>
    <row r="141" spans="2:6" s="1" customFormat="1" x14ac:dyDescent="0.2">
      <c r="B141" s="15"/>
      <c r="C141" s="16"/>
      <c r="D141" s="16"/>
      <c r="E141" s="17"/>
      <c r="F141" s="17"/>
    </row>
    <row r="142" spans="2:6" s="1" customFormat="1" x14ac:dyDescent="0.2">
      <c r="B142" s="15"/>
      <c r="C142" s="16"/>
      <c r="D142" s="16"/>
      <c r="E142" s="17"/>
      <c r="F142" s="17"/>
    </row>
    <row r="143" spans="2:6" s="1" customFormat="1" x14ac:dyDescent="0.2">
      <c r="B143" s="15"/>
      <c r="C143" s="16"/>
      <c r="D143" s="16"/>
      <c r="E143" s="17"/>
      <c r="F143" s="17"/>
    </row>
    <row r="144" spans="2:6" s="1" customFormat="1" x14ac:dyDescent="0.2">
      <c r="B144" s="15"/>
      <c r="C144" s="16"/>
      <c r="D144" s="16"/>
      <c r="E144" s="17"/>
      <c r="F144" s="17"/>
    </row>
    <row r="145" spans="2:6" s="1" customFormat="1" x14ac:dyDescent="0.2">
      <c r="B145" s="15"/>
      <c r="C145" s="16"/>
      <c r="D145" s="16"/>
      <c r="E145" s="17"/>
      <c r="F145" s="17"/>
    </row>
    <row r="146" spans="2:6" s="1" customFormat="1" x14ac:dyDescent="0.2">
      <c r="B146" s="15"/>
      <c r="C146" s="16"/>
      <c r="D146" s="16"/>
      <c r="E146" s="17"/>
      <c r="F146" s="17"/>
    </row>
    <row r="147" spans="2:6" s="1" customFormat="1" x14ac:dyDescent="0.2">
      <c r="B147" s="15"/>
      <c r="C147" s="16"/>
      <c r="D147" s="16"/>
      <c r="E147" s="17"/>
      <c r="F147" s="17"/>
    </row>
    <row r="148" spans="2:6" s="1" customFormat="1" x14ac:dyDescent="0.2">
      <c r="B148" s="15"/>
      <c r="C148" s="16"/>
      <c r="D148" s="16"/>
      <c r="E148" s="17"/>
      <c r="F148" s="17"/>
    </row>
    <row r="149" spans="2:6" s="1" customFormat="1" x14ac:dyDescent="0.2">
      <c r="B149" s="15"/>
      <c r="C149" s="16"/>
      <c r="D149" s="16"/>
      <c r="E149" s="17"/>
      <c r="F149" s="17"/>
    </row>
    <row r="150" spans="2:6" s="1" customFormat="1" x14ac:dyDescent="0.2">
      <c r="B150" s="15"/>
      <c r="C150" s="16"/>
      <c r="D150" s="16"/>
      <c r="E150" s="17"/>
      <c r="F150" s="17"/>
    </row>
    <row r="151" spans="2:6" s="1" customFormat="1" x14ac:dyDescent="0.2">
      <c r="B151" s="15"/>
      <c r="C151" s="16"/>
      <c r="D151" s="16"/>
      <c r="E151" s="17"/>
      <c r="F151" s="17"/>
    </row>
    <row r="152" spans="2:6" s="1" customFormat="1" x14ac:dyDescent="0.2">
      <c r="B152" s="15"/>
      <c r="C152" s="16"/>
      <c r="D152" s="16"/>
      <c r="E152" s="17"/>
      <c r="F152" s="17"/>
    </row>
    <row r="153" spans="2:6" s="1" customFormat="1" x14ac:dyDescent="0.2">
      <c r="B153" s="15"/>
      <c r="C153" s="16"/>
      <c r="D153" s="16"/>
      <c r="E153" s="17"/>
      <c r="F153" s="17"/>
    </row>
    <row r="154" spans="2:6" s="1" customFormat="1" x14ac:dyDescent="0.2">
      <c r="B154" s="15"/>
      <c r="C154" s="16"/>
      <c r="D154" s="16"/>
      <c r="E154" s="17"/>
      <c r="F154" s="17"/>
    </row>
    <row r="155" spans="2:6" s="1" customFormat="1" x14ac:dyDescent="0.2">
      <c r="B155" s="15"/>
      <c r="C155" s="16"/>
      <c r="D155" s="16"/>
      <c r="E155" s="17"/>
      <c r="F155" s="17"/>
    </row>
    <row r="156" spans="2:6" s="1" customFormat="1" x14ac:dyDescent="0.2">
      <c r="B156" s="15"/>
      <c r="C156" s="16"/>
      <c r="D156" s="16"/>
      <c r="E156" s="17"/>
      <c r="F156" s="17"/>
    </row>
    <row r="157" spans="2:6" s="1" customFormat="1" x14ac:dyDescent="0.2">
      <c r="B157" s="15"/>
      <c r="C157" s="16"/>
      <c r="D157" s="16"/>
      <c r="E157" s="17"/>
      <c r="F157" s="17"/>
    </row>
    <row r="158" spans="2:6" s="1" customFormat="1" x14ac:dyDescent="0.2">
      <c r="B158" s="15"/>
      <c r="C158" s="16"/>
      <c r="D158" s="16"/>
      <c r="E158" s="17"/>
      <c r="F158" s="17"/>
    </row>
    <row r="159" spans="2:6" s="1" customFormat="1" x14ac:dyDescent="0.2">
      <c r="B159" s="15"/>
      <c r="C159" s="16"/>
      <c r="D159" s="16"/>
      <c r="E159" s="17"/>
      <c r="F159" s="17"/>
    </row>
    <row r="160" spans="2:6" s="1" customFormat="1" x14ac:dyDescent="0.2">
      <c r="B160" s="15"/>
      <c r="C160" s="16"/>
      <c r="D160" s="16"/>
      <c r="E160" s="17"/>
      <c r="F160" s="17"/>
    </row>
    <row r="161" spans="2:6" s="1" customFormat="1" x14ac:dyDescent="0.2">
      <c r="B161" s="15"/>
      <c r="C161" s="16"/>
      <c r="D161" s="16"/>
      <c r="E161" s="17"/>
      <c r="F161" s="17"/>
    </row>
    <row r="162" spans="2:6" s="1" customFormat="1" x14ac:dyDescent="0.2">
      <c r="B162" s="15"/>
      <c r="C162" s="16"/>
      <c r="D162" s="16"/>
      <c r="E162" s="17"/>
      <c r="F162" s="17"/>
    </row>
    <row r="163" spans="2:6" s="1" customFormat="1" x14ac:dyDescent="0.2">
      <c r="B163" s="15"/>
      <c r="C163" s="16"/>
      <c r="D163" s="16"/>
      <c r="E163" s="17"/>
      <c r="F163" s="17"/>
    </row>
    <row r="164" spans="2:6" s="1" customFormat="1" x14ac:dyDescent="0.2">
      <c r="B164" s="15"/>
      <c r="C164" s="16"/>
      <c r="D164" s="16"/>
      <c r="E164" s="17"/>
      <c r="F164" s="17"/>
    </row>
    <row r="165" spans="2:6" s="1" customFormat="1" x14ac:dyDescent="0.2">
      <c r="B165" s="15"/>
      <c r="C165" s="16"/>
      <c r="D165" s="16"/>
      <c r="E165" s="17"/>
      <c r="F165" s="17"/>
    </row>
    <row r="166" spans="2:6" s="1" customFormat="1" x14ac:dyDescent="0.2">
      <c r="B166" s="15"/>
      <c r="C166" s="16"/>
      <c r="D166" s="16"/>
      <c r="E166" s="17"/>
      <c r="F166" s="17"/>
    </row>
    <row r="167" spans="2:6" s="1" customFormat="1" x14ac:dyDescent="0.2">
      <c r="B167" s="15"/>
      <c r="C167" s="16"/>
      <c r="D167" s="16"/>
      <c r="E167" s="17"/>
      <c r="F167" s="17"/>
    </row>
    <row r="168" spans="2:6" s="1" customFormat="1" x14ac:dyDescent="0.2">
      <c r="B168" s="15"/>
      <c r="C168" s="16"/>
      <c r="D168" s="16"/>
      <c r="E168" s="17"/>
      <c r="F168" s="17"/>
    </row>
    <row r="169" spans="2:6" s="1" customFormat="1" x14ac:dyDescent="0.2">
      <c r="B169" s="15"/>
      <c r="C169" s="16"/>
      <c r="D169" s="16"/>
      <c r="E169" s="17"/>
      <c r="F169" s="17"/>
    </row>
    <row r="170" spans="2:6" s="1" customFormat="1" x14ac:dyDescent="0.2">
      <c r="B170" s="15"/>
      <c r="C170" s="16"/>
      <c r="D170" s="16"/>
      <c r="E170" s="17"/>
      <c r="F170" s="17"/>
    </row>
    <row r="171" spans="2:6" s="1" customFormat="1" x14ac:dyDescent="0.2">
      <c r="B171" s="15"/>
      <c r="C171" s="16"/>
      <c r="D171" s="16"/>
      <c r="E171" s="17"/>
      <c r="F171" s="17"/>
    </row>
    <row r="172" spans="2:6" s="1" customFormat="1" x14ac:dyDescent="0.2">
      <c r="B172" s="15"/>
      <c r="C172" s="16"/>
      <c r="D172" s="16"/>
      <c r="E172" s="17"/>
      <c r="F172" s="17"/>
    </row>
    <row r="173" spans="2:6" s="1" customFormat="1" x14ac:dyDescent="0.2">
      <c r="B173" s="15"/>
      <c r="C173" s="16"/>
      <c r="D173" s="16"/>
      <c r="E173" s="17"/>
      <c r="F173" s="17"/>
    </row>
    <row r="174" spans="2:6" s="1" customFormat="1" x14ac:dyDescent="0.2">
      <c r="B174" s="15"/>
      <c r="C174" s="16"/>
      <c r="D174" s="16"/>
      <c r="E174" s="17"/>
      <c r="F174" s="17"/>
    </row>
    <row r="175" spans="2:6" s="1" customFormat="1" x14ac:dyDescent="0.2">
      <c r="B175" s="15"/>
      <c r="C175" s="16"/>
      <c r="D175" s="16"/>
      <c r="E175" s="17"/>
      <c r="F175" s="17"/>
    </row>
    <row r="176" spans="2:6" s="1" customFormat="1" x14ac:dyDescent="0.2">
      <c r="B176" s="15"/>
      <c r="C176" s="16"/>
      <c r="D176" s="16"/>
      <c r="E176" s="17"/>
      <c r="F176" s="17"/>
    </row>
    <row r="177" spans="2:6" s="1" customFormat="1" x14ac:dyDescent="0.2">
      <c r="B177" s="15"/>
      <c r="C177" s="16"/>
      <c r="D177" s="16"/>
      <c r="E177" s="17"/>
      <c r="F177" s="17"/>
    </row>
    <row r="178" spans="2:6" s="1" customFormat="1" x14ac:dyDescent="0.2">
      <c r="B178" s="15"/>
      <c r="C178" s="16"/>
      <c r="D178" s="16"/>
      <c r="E178" s="17"/>
      <c r="F178" s="17"/>
    </row>
    <row r="179" spans="2:6" s="1" customFormat="1" x14ac:dyDescent="0.2">
      <c r="B179" s="15"/>
      <c r="C179" s="16"/>
      <c r="D179" s="16"/>
      <c r="E179" s="17"/>
      <c r="F179" s="17"/>
    </row>
    <row r="180" spans="2:6" s="1" customFormat="1" x14ac:dyDescent="0.2">
      <c r="B180" s="15"/>
      <c r="C180" s="16"/>
      <c r="D180" s="16"/>
      <c r="E180" s="17"/>
      <c r="F180" s="17"/>
    </row>
    <row r="181" spans="2:6" s="1" customFormat="1" x14ac:dyDescent="0.2">
      <c r="B181" s="15"/>
      <c r="C181" s="16"/>
      <c r="D181" s="16"/>
      <c r="E181" s="17"/>
      <c r="F181" s="17"/>
    </row>
    <row r="182" spans="2:6" s="1" customFormat="1" x14ac:dyDescent="0.2">
      <c r="B182" s="15"/>
      <c r="C182" s="16"/>
      <c r="D182" s="16"/>
      <c r="E182" s="17"/>
      <c r="F182" s="17"/>
    </row>
    <row r="183" spans="2:6" s="1" customFormat="1" x14ac:dyDescent="0.2">
      <c r="B183" s="15"/>
      <c r="C183" s="16"/>
      <c r="D183" s="16"/>
      <c r="E183" s="17"/>
      <c r="F183" s="17"/>
    </row>
    <row r="184" spans="2:6" s="1" customFormat="1" x14ac:dyDescent="0.2">
      <c r="B184" s="15"/>
      <c r="C184" s="16"/>
      <c r="D184" s="16"/>
      <c r="E184" s="17"/>
      <c r="F184" s="17"/>
    </row>
    <row r="185" spans="2:6" s="1" customFormat="1" x14ac:dyDescent="0.2">
      <c r="B185" s="15"/>
      <c r="C185" s="16"/>
      <c r="D185" s="16"/>
      <c r="E185" s="17"/>
      <c r="F185" s="17"/>
    </row>
    <row r="186" spans="2:6" s="1" customFormat="1" x14ac:dyDescent="0.2">
      <c r="B186" s="15"/>
      <c r="C186" s="16"/>
      <c r="D186" s="16"/>
      <c r="E186" s="17"/>
      <c r="F186" s="17"/>
    </row>
    <row r="187" spans="2:6" s="1" customFormat="1" x14ac:dyDescent="0.2">
      <c r="B187" s="15"/>
      <c r="C187" s="16"/>
      <c r="D187" s="16"/>
      <c r="E187" s="17"/>
      <c r="F187" s="17"/>
    </row>
    <row r="188" spans="2:6" s="1" customFormat="1" x14ac:dyDescent="0.2">
      <c r="B188" s="15"/>
      <c r="C188" s="16"/>
      <c r="D188" s="16"/>
      <c r="E188" s="17"/>
      <c r="F188" s="17"/>
    </row>
    <row r="189" spans="2:6" s="1" customFormat="1" x14ac:dyDescent="0.2">
      <c r="B189" s="15"/>
      <c r="C189" s="16"/>
      <c r="D189" s="16"/>
      <c r="E189" s="17"/>
      <c r="F189" s="17"/>
    </row>
    <row r="190" spans="2:6" s="1" customFormat="1" x14ac:dyDescent="0.2">
      <c r="B190" s="15"/>
      <c r="C190" s="16"/>
      <c r="D190" s="16"/>
      <c r="E190" s="17"/>
      <c r="F190" s="17"/>
    </row>
    <row r="191" spans="2:6" s="1" customFormat="1" x14ac:dyDescent="0.2">
      <c r="B191" s="15"/>
      <c r="C191" s="16"/>
      <c r="D191" s="16"/>
      <c r="E191" s="17"/>
      <c r="F191" s="17"/>
    </row>
    <row r="192" spans="2:6" s="1" customFormat="1" x14ac:dyDescent="0.2">
      <c r="B192" s="15"/>
      <c r="C192" s="16"/>
      <c r="D192" s="16"/>
      <c r="E192" s="17"/>
      <c r="F192" s="17"/>
    </row>
    <row r="193" spans="2:6" s="1" customFormat="1" x14ac:dyDescent="0.2">
      <c r="B193" s="15"/>
      <c r="C193" s="16"/>
      <c r="D193" s="16"/>
      <c r="E193" s="17"/>
      <c r="F193" s="17"/>
    </row>
    <row r="194" spans="2:6" s="1" customFormat="1" x14ac:dyDescent="0.2">
      <c r="B194" s="15"/>
      <c r="C194" s="16"/>
      <c r="D194" s="16"/>
      <c r="E194" s="17"/>
      <c r="F194" s="17"/>
    </row>
    <row r="195" spans="2:6" s="1" customFormat="1" x14ac:dyDescent="0.2">
      <c r="B195" s="15"/>
      <c r="C195" s="16"/>
      <c r="D195" s="16"/>
      <c r="E195" s="17"/>
      <c r="F195" s="17"/>
    </row>
    <row r="196" spans="2:6" s="1" customFormat="1" x14ac:dyDescent="0.2">
      <c r="B196" s="15"/>
      <c r="C196" s="16"/>
      <c r="D196" s="16"/>
      <c r="E196" s="17"/>
      <c r="F196" s="17"/>
    </row>
    <row r="197" spans="2:6" s="1" customFormat="1" x14ac:dyDescent="0.2">
      <c r="B197" s="15"/>
      <c r="C197" s="16"/>
      <c r="D197" s="16"/>
      <c r="E197" s="17"/>
      <c r="F197" s="17"/>
    </row>
    <row r="198" spans="2:6" s="1" customFormat="1" x14ac:dyDescent="0.2">
      <c r="B198" s="15"/>
      <c r="C198" s="16"/>
      <c r="D198" s="16"/>
      <c r="E198" s="17"/>
      <c r="F198" s="17"/>
    </row>
    <row r="199" spans="2:6" s="1" customFormat="1" x14ac:dyDescent="0.2">
      <c r="B199" s="15"/>
      <c r="C199" s="16"/>
      <c r="D199" s="16"/>
      <c r="E199" s="17"/>
      <c r="F199" s="17"/>
    </row>
    <row r="200" spans="2:6" s="1" customFormat="1" x14ac:dyDescent="0.2">
      <c r="B200" s="15"/>
      <c r="C200" s="16"/>
      <c r="D200" s="16"/>
      <c r="E200" s="17"/>
      <c r="F200" s="17"/>
    </row>
    <row r="201" spans="2:6" s="1" customFormat="1" x14ac:dyDescent="0.2">
      <c r="B201" s="15"/>
      <c r="C201" s="16"/>
      <c r="D201" s="16"/>
      <c r="E201" s="17"/>
      <c r="F201" s="17"/>
    </row>
    <row r="202" spans="2:6" s="1" customFormat="1" x14ac:dyDescent="0.2">
      <c r="B202" s="15"/>
      <c r="C202" s="16"/>
      <c r="D202" s="16"/>
      <c r="E202" s="17"/>
      <c r="F202" s="17"/>
    </row>
    <row r="203" spans="2:6" s="1" customFormat="1" x14ac:dyDescent="0.2">
      <c r="B203" s="15"/>
      <c r="C203" s="16"/>
      <c r="D203" s="16"/>
      <c r="E203" s="17"/>
      <c r="F203" s="17"/>
    </row>
    <row r="204" spans="2:6" s="1" customFormat="1" x14ac:dyDescent="0.2">
      <c r="B204" s="15"/>
      <c r="C204" s="16"/>
      <c r="D204" s="16"/>
      <c r="E204" s="17"/>
      <c r="F204" s="17"/>
    </row>
    <row r="205" spans="2:6" s="1" customFormat="1" x14ac:dyDescent="0.2">
      <c r="B205" s="15"/>
      <c r="C205" s="16"/>
      <c r="D205" s="16"/>
      <c r="E205" s="17"/>
      <c r="F205" s="17"/>
    </row>
    <row r="206" spans="2:6" s="1" customFormat="1" x14ac:dyDescent="0.2">
      <c r="B206" s="15"/>
      <c r="C206" s="16"/>
      <c r="D206" s="16"/>
      <c r="E206" s="17"/>
      <c r="F206" s="17"/>
    </row>
    <row r="207" spans="2:6" s="1" customFormat="1" x14ac:dyDescent="0.2">
      <c r="B207" s="15"/>
      <c r="C207" s="16"/>
      <c r="D207" s="16"/>
      <c r="E207" s="17"/>
      <c r="F207" s="17"/>
    </row>
    <row r="208" spans="2:6" s="1" customFormat="1" x14ac:dyDescent="0.2">
      <c r="B208" s="15"/>
      <c r="C208" s="16"/>
      <c r="D208" s="16"/>
      <c r="E208" s="17"/>
      <c r="F208" s="17"/>
    </row>
    <row r="209" spans="2:6" s="1" customFormat="1" x14ac:dyDescent="0.2">
      <c r="B209" s="15"/>
      <c r="C209" s="16"/>
      <c r="D209" s="16"/>
      <c r="E209" s="17"/>
      <c r="F209" s="17"/>
    </row>
    <row r="210" spans="2:6" s="1" customFormat="1" x14ac:dyDescent="0.2">
      <c r="B210" s="15"/>
      <c r="C210" s="16"/>
      <c r="D210" s="16"/>
      <c r="E210" s="17"/>
      <c r="F210" s="17"/>
    </row>
    <row r="211" spans="2:6" s="1" customFormat="1" x14ac:dyDescent="0.2">
      <c r="B211" s="15"/>
      <c r="C211" s="16"/>
      <c r="D211" s="16"/>
      <c r="E211" s="17"/>
      <c r="F211" s="17"/>
    </row>
    <row r="212" spans="2:6" s="1" customFormat="1" x14ac:dyDescent="0.2">
      <c r="B212" s="15"/>
      <c r="C212" s="16"/>
      <c r="D212" s="16"/>
      <c r="E212" s="17"/>
      <c r="F212" s="17"/>
    </row>
    <row r="213" spans="2:6" s="1" customFormat="1" x14ac:dyDescent="0.2">
      <c r="B213" s="15"/>
      <c r="C213" s="16"/>
      <c r="D213" s="16"/>
      <c r="E213" s="17"/>
      <c r="F213" s="17"/>
    </row>
    <row r="214" spans="2:6" s="1" customFormat="1" x14ac:dyDescent="0.2">
      <c r="B214" s="15"/>
      <c r="C214" s="16"/>
      <c r="D214" s="16"/>
      <c r="E214" s="17"/>
      <c r="F214" s="17"/>
    </row>
    <row r="215" spans="2:6" s="1" customFormat="1" x14ac:dyDescent="0.2">
      <c r="B215" s="15"/>
      <c r="C215" s="16"/>
      <c r="D215" s="16"/>
      <c r="E215" s="17"/>
      <c r="F215" s="17"/>
    </row>
    <row r="216" spans="2:6" s="1" customFormat="1" x14ac:dyDescent="0.2">
      <c r="B216" s="15"/>
      <c r="C216" s="16"/>
      <c r="D216" s="16"/>
      <c r="E216" s="17"/>
      <c r="F216" s="17"/>
    </row>
    <row r="217" spans="2:6" s="1" customFormat="1" x14ac:dyDescent="0.2">
      <c r="B217" s="15"/>
      <c r="C217" s="16"/>
      <c r="D217" s="16"/>
      <c r="E217" s="17"/>
      <c r="F217" s="17"/>
    </row>
    <row r="218" spans="2:6" s="1" customFormat="1" x14ac:dyDescent="0.2">
      <c r="B218" s="15"/>
      <c r="C218" s="16"/>
      <c r="D218" s="16"/>
      <c r="E218" s="17"/>
      <c r="F218" s="17"/>
    </row>
    <row r="219" spans="2:6" s="1" customFormat="1" x14ac:dyDescent="0.2">
      <c r="B219" s="15"/>
      <c r="C219" s="16"/>
      <c r="D219" s="16"/>
      <c r="E219" s="17"/>
      <c r="F219" s="17"/>
    </row>
    <row r="220" spans="2:6" s="1" customFormat="1" x14ac:dyDescent="0.2">
      <c r="B220" s="15"/>
      <c r="C220" s="16"/>
      <c r="D220" s="16"/>
      <c r="E220" s="17"/>
      <c r="F220" s="17"/>
    </row>
    <row r="221" spans="2:6" s="1" customFormat="1" x14ac:dyDescent="0.2">
      <c r="B221" s="15"/>
      <c r="C221" s="16"/>
      <c r="D221" s="16"/>
      <c r="E221" s="17"/>
      <c r="F221" s="17"/>
    </row>
    <row r="222" spans="2:6" s="1" customFormat="1" x14ac:dyDescent="0.2">
      <c r="B222" s="15"/>
      <c r="C222" s="16"/>
      <c r="D222" s="16"/>
      <c r="E222" s="17"/>
      <c r="F222" s="17"/>
    </row>
    <row r="223" spans="2:6" s="1" customFormat="1" x14ac:dyDescent="0.2">
      <c r="B223" s="15"/>
      <c r="C223" s="16"/>
      <c r="D223" s="16"/>
      <c r="E223" s="17"/>
      <c r="F223" s="17"/>
    </row>
    <row r="224" spans="2:6" s="1" customFormat="1" x14ac:dyDescent="0.2">
      <c r="B224" s="15"/>
      <c r="C224" s="16"/>
      <c r="D224" s="16"/>
      <c r="E224" s="17"/>
      <c r="F224" s="17"/>
    </row>
    <row r="225" spans="2:6" s="1" customFormat="1" x14ac:dyDescent="0.2">
      <c r="B225" s="15"/>
      <c r="C225" s="16"/>
      <c r="D225" s="16"/>
      <c r="E225" s="17"/>
      <c r="F225" s="17"/>
    </row>
    <row r="226" spans="2:6" s="1" customFormat="1" x14ac:dyDescent="0.2">
      <c r="B226" s="15"/>
      <c r="C226" s="16"/>
      <c r="D226" s="16"/>
      <c r="E226" s="17"/>
      <c r="F226" s="17"/>
    </row>
    <row r="227" spans="2:6" s="1" customFormat="1" x14ac:dyDescent="0.2">
      <c r="B227" s="15"/>
      <c r="C227" s="16"/>
      <c r="D227" s="16"/>
      <c r="E227" s="17"/>
      <c r="F227" s="17"/>
    </row>
    <row r="228" spans="2:6" s="1" customFormat="1" x14ac:dyDescent="0.2">
      <c r="B228" s="15"/>
      <c r="C228" s="16"/>
      <c r="D228" s="16"/>
      <c r="E228" s="17"/>
      <c r="F228" s="17"/>
    </row>
    <row r="229" spans="2:6" s="1" customFormat="1" x14ac:dyDescent="0.2">
      <c r="B229" s="15"/>
      <c r="C229" s="16"/>
      <c r="D229" s="16"/>
      <c r="E229" s="17"/>
      <c r="F229" s="17"/>
    </row>
    <row r="230" spans="2:6" s="1" customFormat="1" x14ac:dyDescent="0.2">
      <c r="B230" s="15"/>
      <c r="C230" s="16"/>
      <c r="D230" s="16"/>
      <c r="E230" s="17"/>
      <c r="F230" s="17"/>
    </row>
    <row r="231" spans="2:6" s="1" customFormat="1" x14ac:dyDescent="0.2">
      <c r="B231" s="15"/>
      <c r="C231" s="16"/>
      <c r="D231" s="16"/>
      <c r="E231" s="17"/>
      <c r="F231" s="17"/>
    </row>
    <row r="232" spans="2:6" s="1" customFormat="1" x14ac:dyDescent="0.2">
      <c r="B232" s="15"/>
      <c r="C232" s="16"/>
      <c r="D232" s="16"/>
      <c r="E232" s="17"/>
      <c r="F232" s="17"/>
    </row>
    <row r="233" spans="2:6" s="1" customFormat="1" x14ac:dyDescent="0.2">
      <c r="B233" s="15"/>
      <c r="C233" s="16"/>
      <c r="D233" s="16"/>
      <c r="E233" s="17"/>
      <c r="F233" s="17"/>
    </row>
    <row r="234" spans="2:6" s="1" customFormat="1" x14ac:dyDescent="0.2">
      <c r="B234" s="15"/>
      <c r="C234" s="16"/>
      <c r="D234" s="16"/>
      <c r="E234" s="17"/>
      <c r="F234" s="17"/>
    </row>
    <row r="235" spans="2:6" s="1" customFormat="1" x14ac:dyDescent="0.2">
      <c r="B235" s="15"/>
      <c r="C235" s="16"/>
      <c r="D235" s="16"/>
      <c r="E235" s="17"/>
      <c r="F235" s="17"/>
    </row>
    <row r="236" spans="2:6" s="1" customFormat="1" x14ac:dyDescent="0.2">
      <c r="B236" s="15"/>
      <c r="C236" s="16"/>
      <c r="D236" s="16"/>
      <c r="E236" s="17"/>
      <c r="F236" s="17"/>
    </row>
    <row r="237" spans="2:6" s="1" customFormat="1" x14ac:dyDescent="0.2">
      <c r="B237" s="15"/>
      <c r="C237" s="16"/>
      <c r="D237" s="16"/>
      <c r="E237" s="17"/>
      <c r="F237" s="17"/>
    </row>
    <row r="238" spans="2:6" s="1" customFormat="1" x14ac:dyDescent="0.2">
      <c r="B238" s="15"/>
      <c r="C238" s="16"/>
      <c r="D238" s="16"/>
      <c r="E238" s="17"/>
      <c r="F238" s="17"/>
    </row>
    <row r="239" spans="2:6" s="1" customFormat="1" x14ac:dyDescent="0.2">
      <c r="B239" s="15"/>
      <c r="C239" s="16"/>
      <c r="D239" s="16"/>
      <c r="E239" s="17"/>
      <c r="F239" s="17"/>
    </row>
    <row r="240" spans="2:6" s="1" customFormat="1" x14ac:dyDescent="0.2">
      <c r="B240" s="15"/>
      <c r="C240" s="16"/>
      <c r="D240" s="16"/>
      <c r="E240" s="17"/>
      <c r="F240" s="17"/>
    </row>
    <row r="241" spans="2:6" s="1" customFormat="1" x14ac:dyDescent="0.2">
      <c r="B241" s="15"/>
      <c r="C241" s="16"/>
      <c r="D241" s="16"/>
      <c r="E241" s="17"/>
      <c r="F241" s="17"/>
    </row>
    <row r="242" spans="2:6" s="1" customFormat="1" x14ac:dyDescent="0.2">
      <c r="B242" s="15"/>
      <c r="C242" s="16"/>
      <c r="D242" s="16"/>
      <c r="E242" s="17"/>
      <c r="F242" s="17"/>
    </row>
    <row r="243" spans="2:6" s="1" customFormat="1" x14ac:dyDescent="0.2">
      <c r="B243" s="15"/>
      <c r="C243" s="16"/>
      <c r="D243" s="16"/>
      <c r="E243" s="17"/>
      <c r="F243" s="17"/>
    </row>
    <row r="244" spans="2:6" s="1" customFormat="1" x14ac:dyDescent="0.2">
      <c r="B244" s="15"/>
      <c r="C244" s="16"/>
      <c r="D244" s="16"/>
      <c r="E244" s="17"/>
      <c r="F244" s="17"/>
    </row>
    <row r="245" spans="2:6" s="1" customFormat="1" x14ac:dyDescent="0.2">
      <c r="B245" s="15"/>
      <c r="C245" s="16"/>
      <c r="D245" s="16"/>
      <c r="E245" s="17"/>
      <c r="F245" s="17"/>
    </row>
    <row r="246" spans="2:6" s="1" customFormat="1" x14ac:dyDescent="0.2">
      <c r="B246" s="15"/>
      <c r="C246" s="16"/>
      <c r="D246" s="16"/>
      <c r="E246" s="17"/>
      <c r="F246" s="17"/>
    </row>
    <row r="247" spans="2:6" s="1" customFormat="1" x14ac:dyDescent="0.2">
      <c r="B247" s="15"/>
      <c r="C247" s="16"/>
      <c r="D247" s="16"/>
      <c r="E247" s="17"/>
      <c r="F247" s="17"/>
    </row>
    <row r="248" spans="2:6" s="1" customFormat="1" x14ac:dyDescent="0.2">
      <c r="B248" s="15"/>
      <c r="C248" s="16"/>
      <c r="D248" s="16"/>
      <c r="E248" s="17"/>
      <c r="F248" s="17"/>
    </row>
    <row r="249" spans="2:6" s="1" customFormat="1" x14ac:dyDescent="0.2">
      <c r="B249" s="15"/>
      <c r="C249" s="16"/>
      <c r="D249" s="16"/>
      <c r="E249" s="17"/>
      <c r="F249" s="17"/>
    </row>
    <row r="250" spans="2:6" s="1" customFormat="1" x14ac:dyDescent="0.2">
      <c r="B250" s="15"/>
      <c r="C250" s="16"/>
      <c r="D250" s="16"/>
      <c r="E250" s="17"/>
      <c r="F250" s="17"/>
    </row>
    <row r="251" spans="2:6" s="1" customFormat="1" x14ac:dyDescent="0.2">
      <c r="B251" s="15"/>
      <c r="C251" s="16"/>
      <c r="D251" s="16"/>
      <c r="E251" s="17"/>
      <c r="F251" s="17"/>
    </row>
    <row r="252" spans="2:6" s="1" customFormat="1" x14ac:dyDescent="0.2">
      <c r="B252" s="15"/>
      <c r="C252" s="16"/>
      <c r="D252" s="16"/>
      <c r="E252" s="17"/>
      <c r="F252" s="17"/>
    </row>
    <row r="253" spans="2:6" s="1" customFormat="1" x14ac:dyDescent="0.2">
      <c r="B253" s="15"/>
      <c r="C253" s="16"/>
      <c r="D253" s="16"/>
      <c r="E253" s="17"/>
      <c r="F253" s="17"/>
    </row>
    <row r="254" spans="2:6" s="1" customFormat="1" x14ac:dyDescent="0.2">
      <c r="B254" s="15"/>
      <c r="C254" s="16"/>
      <c r="D254" s="16"/>
      <c r="E254" s="17"/>
      <c r="F254" s="17"/>
    </row>
    <row r="255" spans="2:6" s="1" customFormat="1" x14ac:dyDescent="0.2">
      <c r="B255" s="15"/>
      <c r="C255" s="16"/>
      <c r="D255" s="16"/>
      <c r="E255" s="17"/>
      <c r="F255" s="17"/>
    </row>
    <row r="256" spans="2:6" s="1" customFormat="1" x14ac:dyDescent="0.2">
      <c r="B256" s="15"/>
      <c r="C256" s="16"/>
      <c r="D256" s="16"/>
      <c r="E256" s="17"/>
      <c r="F256" s="17"/>
    </row>
    <row r="257" spans="2:6" s="1" customFormat="1" x14ac:dyDescent="0.2">
      <c r="B257" s="15"/>
      <c r="C257" s="16"/>
      <c r="D257" s="16"/>
      <c r="E257" s="17"/>
      <c r="F257" s="17"/>
    </row>
    <row r="258" spans="2:6" s="1" customFormat="1" x14ac:dyDescent="0.2">
      <c r="B258" s="15"/>
      <c r="C258" s="16"/>
      <c r="D258" s="16"/>
      <c r="E258" s="17"/>
      <c r="F258" s="17"/>
    </row>
    <row r="259" spans="2:6" s="1" customFormat="1" x14ac:dyDescent="0.2">
      <c r="B259" s="15"/>
      <c r="C259" s="16"/>
      <c r="D259" s="16"/>
      <c r="E259" s="17"/>
      <c r="F259" s="17"/>
    </row>
    <row r="260" spans="2:6" s="1" customFormat="1" x14ac:dyDescent="0.2">
      <c r="B260" s="15"/>
      <c r="C260" s="16"/>
      <c r="D260" s="16"/>
      <c r="E260" s="17"/>
      <c r="F260" s="17"/>
    </row>
    <row r="261" spans="2:6" s="1" customFormat="1" x14ac:dyDescent="0.2">
      <c r="B261" s="15"/>
      <c r="C261" s="16"/>
      <c r="D261" s="16"/>
      <c r="E261" s="17"/>
      <c r="F261" s="17"/>
    </row>
    <row r="262" spans="2:6" s="1" customFormat="1" x14ac:dyDescent="0.2">
      <c r="B262" s="15"/>
      <c r="C262" s="16"/>
      <c r="D262" s="16"/>
      <c r="E262" s="17"/>
      <c r="F262" s="17"/>
    </row>
    <row r="263" spans="2:6" s="1" customFormat="1" x14ac:dyDescent="0.2">
      <c r="B263" s="15"/>
      <c r="C263" s="16"/>
      <c r="D263" s="16"/>
      <c r="E263" s="17"/>
      <c r="F263" s="17"/>
    </row>
    <row r="264" spans="2:6" s="1" customFormat="1" x14ac:dyDescent="0.2">
      <c r="B264" s="15"/>
      <c r="C264" s="16"/>
      <c r="D264" s="16"/>
      <c r="E264" s="17"/>
      <c r="F264" s="17"/>
    </row>
    <row r="265" spans="2:6" s="1" customFormat="1" x14ac:dyDescent="0.2">
      <c r="B265" s="15"/>
      <c r="C265" s="16"/>
      <c r="D265" s="16"/>
      <c r="E265" s="17"/>
      <c r="F265" s="17"/>
    </row>
    <row r="266" spans="2:6" s="1" customFormat="1" x14ac:dyDescent="0.2">
      <c r="B266" s="15"/>
      <c r="C266" s="16"/>
      <c r="D266" s="16"/>
      <c r="E266" s="17"/>
      <c r="F266" s="17"/>
    </row>
    <row r="267" spans="2:6" s="1" customFormat="1" x14ac:dyDescent="0.2">
      <c r="B267" s="15"/>
      <c r="C267" s="16"/>
      <c r="D267" s="16"/>
      <c r="E267" s="17"/>
      <c r="F267" s="17"/>
    </row>
    <row r="268" spans="2:6" s="1" customFormat="1" x14ac:dyDescent="0.2">
      <c r="B268" s="15"/>
      <c r="C268" s="16"/>
      <c r="D268" s="16"/>
      <c r="E268" s="17"/>
      <c r="F268" s="17"/>
    </row>
    <row r="269" spans="2:6" s="1" customFormat="1" x14ac:dyDescent="0.2">
      <c r="B269" s="15"/>
      <c r="C269" s="16"/>
      <c r="D269" s="16"/>
      <c r="E269" s="17"/>
      <c r="F269" s="17"/>
    </row>
    <row r="270" spans="2:6" s="1" customFormat="1" x14ac:dyDescent="0.2">
      <c r="B270" s="15"/>
      <c r="C270" s="16"/>
      <c r="D270" s="16"/>
      <c r="E270" s="17"/>
      <c r="F270" s="17"/>
    </row>
    <row r="271" spans="2:6" s="1" customFormat="1" x14ac:dyDescent="0.2">
      <c r="B271" s="15"/>
      <c r="C271" s="16"/>
      <c r="D271" s="16"/>
      <c r="E271" s="17"/>
      <c r="F271" s="17"/>
    </row>
    <row r="272" spans="2:6" s="1" customFormat="1" x14ac:dyDescent="0.2">
      <c r="B272" s="15"/>
      <c r="C272" s="16"/>
      <c r="D272" s="16"/>
      <c r="E272" s="17"/>
      <c r="F272" s="17"/>
    </row>
    <row r="273" spans="2:6" s="1" customFormat="1" x14ac:dyDescent="0.2">
      <c r="B273" s="15"/>
      <c r="C273" s="16"/>
      <c r="D273" s="16"/>
      <c r="E273" s="17"/>
      <c r="F273" s="17"/>
    </row>
    <row r="274" spans="2:6" s="1" customFormat="1" x14ac:dyDescent="0.2">
      <c r="B274" s="15"/>
      <c r="C274" s="16"/>
      <c r="D274" s="16"/>
      <c r="E274" s="17"/>
      <c r="F274" s="17"/>
    </row>
    <row r="275" spans="2:6" s="1" customFormat="1" x14ac:dyDescent="0.2">
      <c r="B275" s="15"/>
      <c r="C275" s="16"/>
      <c r="D275" s="16"/>
      <c r="E275" s="17"/>
      <c r="F275" s="17"/>
    </row>
    <row r="276" spans="2:6" s="1" customFormat="1" x14ac:dyDescent="0.2">
      <c r="B276" s="15"/>
      <c r="C276" s="16"/>
      <c r="D276" s="16"/>
      <c r="E276" s="17"/>
      <c r="F276" s="17"/>
    </row>
    <row r="277" spans="2:6" s="1" customFormat="1" x14ac:dyDescent="0.2">
      <c r="B277" s="15"/>
      <c r="C277" s="16"/>
      <c r="D277" s="16"/>
      <c r="E277" s="17"/>
      <c r="F277" s="17"/>
    </row>
    <row r="278" spans="2:6" s="1" customFormat="1" x14ac:dyDescent="0.2">
      <c r="B278" s="15"/>
      <c r="C278" s="16"/>
      <c r="D278" s="16"/>
      <c r="E278" s="17"/>
      <c r="F278" s="17"/>
    </row>
    <row r="279" spans="2:6" s="1" customFormat="1" x14ac:dyDescent="0.2">
      <c r="B279" s="15"/>
      <c r="C279" s="16"/>
      <c r="D279" s="16"/>
      <c r="E279" s="17"/>
      <c r="F279" s="17"/>
    </row>
    <row r="280" spans="2:6" s="1" customFormat="1" x14ac:dyDescent="0.2">
      <c r="B280" s="15"/>
      <c r="C280" s="16"/>
      <c r="D280" s="16"/>
      <c r="E280" s="17"/>
      <c r="F280" s="17"/>
    </row>
    <row r="281" spans="2:6" s="1" customFormat="1" x14ac:dyDescent="0.2">
      <c r="B281" s="15"/>
      <c r="C281" s="16"/>
      <c r="D281" s="16"/>
      <c r="E281" s="17"/>
      <c r="F281" s="17"/>
    </row>
    <row r="282" spans="2:6" s="1" customFormat="1" x14ac:dyDescent="0.2">
      <c r="B282" s="15"/>
      <c r="C282" s="16"/>
      <c r="D282" s="16"/>
      <c r="E282" s="17"/>
      <c r="F282" s="17"/>
    </row>
    <row r="283" spans="2:6" s="1" customFormat="1" x14ac:dyDescent="0.2">
      <c r="B283" s="15"/>
      <c r="C283" s="16"/>
      <c r="D283" s="16"/>
      <c r="E283" s="17"/>
      <c r="F283" s="17"/>
    </row>
    <row r="284" spans="2:6" s="1" customFormat="1" x14ac:dyDescent="0.2">
      <c r="B284" s="15"/>
      <c r="C284" s="16"/>
      <c r="D284" s="16"/>
      <c r="E284" s="17"/>
      <c r="F284" s="17"/>
    </row>
    <row r="285" spans="2:6" s="1" customFormat="1" x14ac:dyDescent="0.2">
      <c r="B285" s="15"/>
      <c r="C285" s="16"/>
      <c r="D285" s="16"/>
      <c r="E285" s="17"/>
      <c r="F285" s="17"/>
    </row>
    <row r="286" spans="2:6" s="1" customFormat="1" x14ac:dyDescent="0.2">
      <c r="B286" s="15"/>
      <c r="C286" s="16"/>
      <c r="D286" s="16"/>
      <c r="E286" s="17"/>
      <c r="F286" s="17"/>
    </row>
    <row r="287" spans="2:6" s="1" customFormat="1" x14ac:dyDescent="0.2">
      <c r="B287" s="15"/>
      <c r="C287" s="16"/>
      <c r="D287" s="16"/>
      <c r="E287" s="17"/>
      <c r="F287" s="17"/>
    </row>
    <row r="288" spans="2:6" s="1" customFormat="1" x14ac:dyDescent="0.2">
      <c r="B288" s="15"/>
      <c r="C288" s="16"/>
      <c r="D288" s="16"/>
      <c r="E288" s="17"/>
      <c r="F288" s="17"/>
    </row>
    <row r="289" spans="2:6" s="1" customFormat="1" x14ac:dyDescent="0.2">
      <c r="B289" s="15"/>
      <c r="C289" s="16"/>
      <c r="D289" s="16"/>
      <c r="E289" s="17"/>
      <c r="F289" s="17"/>
    </row>
    <row r="290" spans="2:6" s="1" customFormat="1" x14ac:dyDescent="0.2">
      <c r="B290" s="15"/>
      <c r="C290" s="16"/>
      <c r="D290" s="16"/>
      <c r="E290" s="17"/>
      <c r="F290" s="17"/>
    </row>
    <row r="291" spans="2:6" s="1" customFormat="1" x14ac:dyDescent="0.2">
      <c r="B291" s="15"/>
      <c r="C291" s="16"/>
      <c r="D291" s="16"/>
      <c r="E291" s="17"/>
      <c r="F291" s="17"/>
    </row>
    <row r="292" spans="2:6" s="1" customFormat="1" x14ac:dyDescent="0.2">
      <c r="B292" s="15"/>
      <c r="C292" s="16"/>
      <c r="D292" s="16"/>
      <c r="E292" s="17"/>
      <c r="F292" s="17"/>
    </row>
    <row r="293" spans="2:6" s="1" customFormat="1" x14ac:dyDescent="0.2">
      <c r="B293" s="15"/>
      <c r="C293" s="16"/>
      <c r="D293" s="16"/>
      <c r="E293" s="17"/>
      <c r="F293" s="17"/>
    </row>
    <row r="294" spans="2:6" s="1" customFormat="1" x14ac:dyDescent="0.2">
      <c r="B294" s="15"/>
      <c r="C294" s="16"/>
      <c r="D294" s="16"/>
      <c r="E294" s="17"/>
      <c r="F294" s="17"/>
    </row>
    <row r="295" spans="2:6" s="1" customFormat="1" x14ac:dyDescent="0.2">
      <c r="B295" s="15"/>
      <c r="C295" s="16"/>
      <c r="D295" s="16"/>
      <c r="E295" s="17"/>
      <c r="F295" s="17"/>
    </row>
    <row r="296" spans="2:6" s="1" customFormat="1" x14ac:dyDescent="0.2">
      <c r="B296" s="15"/>
      <c r="C296" s="16"/>
      <c r="D296" s="16"/>
      <c r="E296" s="17"/>
      <c r="F296" s="17"/>
    </row>
    <row r="297" spans="2:6" s="1" customFormat="1" x14ac:dyDescent="0.2">
      <c r="B297" s="15"/>
      <c r="C297" s="16"/>
      <c r="D297" s="16"/>
      <c r="E297" s="17"/>
      <c r="F297" s="17"/>
    </row>
    <row r="298" spans="2:6" s="1" customFormat="1" x14ac:dyDescent="0.2">
      <c r="B298" s="15"/>
      <c r="C298" s="16"/>
      <c r="D298" s="16"/>
      <c r="E298" s="17"/>
      <c r="F298" s="17"/>
    </row>
    <row r="299" spans="2:6" s="1" customFormat="1" x14ac:dyDescent="0.2">
      <c r="B299" s="15"/>
      <c r="C299" s="16"/>
      <c r="D299" s="16"/>
      <c r="E299" s="17"/>
      <c r="F299" s="17"/>
    </row>
    <row r="300" spans="2:6" s="1" customFormat="1" x14ac:dyDescent="0.2">
      <c r="B300" s="15"/>
      <c r="C300" s="16"/>
      <c r="D300" s="16"/>
      <c r="E300" s="17"/>
      <c r="F300" s="17"/>
    </row>
    <row r="301" spans="2:6" s="1" customFormat="1" x14ac:dyDescent="0.2">
      <c r="B301" s="15"/>
      <c r="C301" s="16"/>
      <c r="D301" s="16"/>
      <c r="E301" s="17"/>
      <c r="F301" s="17"/>
    </row>
    <row r="302" spans="2:6" s="1" customFormat="1" x14ac:dyDescent="0.2">
      <c r="B302" s="15"/>
      <c r="C302" s="16"/>
      <c r="D302" s="16"/>
      <c r="E302" s="17"/>
      <c r="F302" s="17"/>
    </row>
    <row r="303" spans="2:6" s="1" customFormat="1" x14ac:dyDescent="0.2">
      <c r="B303" s="15"/>
      <c r="C303" s="16"/>
      <c r="D303" s="16"/>
      <c r="E303" s="17"/>
      <c r="F303" s="17"/>
    </row>
    <row r="304" spans="2:6" s="1" customFormat="1" x14ac:dyDescent="0.2">
      <c r="B304" s="15"/>
      <c r="C304" s="16"/>
      <c r="D304" s="16"/>
      <c r="E304" s="17"/>
      <c r="F304" s="17"/>
    </row>
    <row r="305" spans="2:6" s="1" customFormat="1" x14ac:dyDescent="0.2">
      <c r="B305" s="15"/>
      <c r="C305" s="16"/>
      <c r="D305" s="16"/>
      <c r="E305" s="17"/>
      <c r="F305" s="17"/>
    </row>
    <row r="306" spans="2:6" s="1" customFormat="1" x14ac:dyDescent="0.2">
      <c r="B306" s="15"/>
      <c r="C306" s="16"/>
      <c r="D306" s="16"/>
      <c r="E306" s="17"/>
      <c r="F306" s="17"/>
    </row>
    <row r="307" spans="2:6" s="1" customFormat="1" x14ac:dyDescent="0.2">
      <c r="B307" s="15"/>
      <c r="C307" s="16"/>
      <c r="D307" s="16"/>
      <c r="E307" s="17"/>
      <c r="F307" s="17"/>
    </row>
    <row r="308" spans="2:6" s="1" customFormat="1" x14ac:dyDescent="0.2">
      <c r="B308" s="15"/>
      <c r="C308" s="16"/>
      <c r="D308" s="16"/>
      <c r="E308" s="17"/>
      <c r="F308" s="17"/>
    </row>
    <row r="309" spans="2:6" s="1" customFormat="1" x14ac:dyDescent="0.2">
      <c r="B309" s="15"/>
      <c r="C309" s="16"/>
      <c r="D309" s="16"/>
      <c r="E309" s="17"/>
      <c r="F309" s="17"/>
    </row>
    <row r="310" spans="2:6" s="1" customFormat="1" x14ac:dyDescent="0.2">
      <c r="B310" s="15"/>
      <c r="C310" s="16"/>
      <c r="D310" s="16"/>
      <c r="E310" s="17"/>
      <c r="F310" s="17"/>
    </row>
    <row r="311" spans="2:6" s="1" customFormat="1" x14ac:dyDescent="0.2">
      <c r="B311" s="15"/>
      <c r="C311" s="16"/>
      <c r="D311" s="16"/>
      <c r="E311" s="17"/>
      <c r="F311" s="17"/>
    </row>
    <row r="312" spans="2:6" s="1" customFormat="1" x14ac:dyDescent="0.2">
      <c r="B312" s="15"/>
      <c r="C312" s="16"/>
      <c r="D312" s="16"/>
      <c r="E312" s="17"/>
      <c r="F312" s="17"/>
    </row>
    <row r="313" spans="2:6" s="1" customFormat="1" x14ac:dyDescent="0.2">
      <c r="B313" s="15"/>
      <c r="C313" s="16"/>
      <c r="D313" s="16"/>
      <c r="E313" s="17"/>
      <c r="F313" s="17"/>
    </row>
    <row r="314" spans="2:6" s="1" customFormat="1" x14ac:dyDescent="0.2">
      <c r="B314" s="15"/>
      <c r="C314" s="16"/>
      <c r="D314" s="16"/>
      <c r="E314" s="17"/>
      <c r="F314" s="17"/>
    </row>
    <row r="315" spans="2:6" s="1" customFormat="1" x14ac:dyDescent="0.2">
      <c r="B315" s="15"/>
      <c r="C315" s="16"/>
      <c r="D315" s="16"/>
      <c r="E315" s="17"/>
      <c r="F315" s="17"/>
    </row>
    <row r="316" spans="2:6" s="1" customFormat="1" x14ac:dyDescent="0.2">
      <c r="B316" s="15"/>
      <c r="C316" s="16"/>
      <c r="D316" s="16"/>
      <c r="E316" s="17"/>
      <c r="F316" s="17"/>
    </row>
    <row r="317" spans="2:6" s="1" customFormat="1" x14ac:dyDescent="0.2">
      <c r="B317" s="15"/>
      <c r="C317" s="16"/>
      <c r="D317" s="16"/>
      <c r="E317" s="17"/>
      <c r="F317" s="17"/>
    </row>
    <row r="318" spans="2:6" s="1" customFormat="1" x14ac:dyDescent="0.2">
      <c r="B318" s="15"/>
      <c r="C318" s="16"/>
      <c r="D318" s="16"/>
      <c r="E318" s="17"/>
      <c r="F318" s="17"/>
    </row>
    <row r="319" spans="2:6" s="1" customFormat="1" x14ac:dyDescent="0.2">
      <c r="B319" s="15"/>
      <c r="C319" s="16"/>
      <c r="D319" s="16"/>
      <c r="E319" s="17"/>
      <c r="F319" s="17"/>
    </row>
    <row r="320" spans="2:6" s="1" customFormat="1" x14ac:dyDescent="0.2">
      <c r="B320" s="15"/>
      <c r="C320" s="16"/>
      <c r="D320" s="16"/>
      <c r="E320" s="17"/>
      <c r="F320" s="17"/>
    </row>
    <row r="321" spans="2:6" s="1" customFormat="1" x14ac:dyDescent="0.2">
      <c r="B321" s="15"/>
      <c r="C321" s="16"/>
      <c r="D321" s="16"/>
      <c r="E321" s="17"/>
      <c r="F321" s="17"/>
    </row>
    <row r="322" spans="2:6" s="1" customFormat="1" x14ac:dyDescent="0.2">
      <c r="B322" s="15"/>
      <c r="C322" s="16"/>
      <c r="D322" s="16"/>
      <c r="E322" s="17"/>
      <c r="F322" s="17"/>
    </row>
    <row r="323" spans="2:6" s="1" customFormat="1" x14ac:dyDescent="0.2">
      <c r="B323" s="15"/>
      <c r="C323" s="16"/>
      <c r="D323" s="16"/>
      <c r="E323" s="17"/>
      <c r="F323" s="17"/>
    </row>
    <row r="324" spans="2:6" s="1" customFormat="1" x14ac:dyDescent="0.2">
      <c r="B324" s="15"/>
      <c r="C324" s="16"/>
      <c r="D324" s="16"/>
      <c r="E324" s="17"/>
      <c r="F324" s="17"/>
    </row>
    <row r="325" spans="2:6" s="1" customFormat="1" x14ac:dyDescent="0.2">
      <c r="B325" s="15"/>
      <c r="C325" s="16"/>
      <c r="D325" s="16"/>
      <c r="E325" s="17"/>
      <c r="F325" s="17"/>
    </row>
    <row r="326" spans="2:6" s="1" customFormat="1" x14ac:dyDescent="0.2">
      <c r="B326" s="15"/>
      <c r="C326" s="16"/>
      <c r="D326" s="16"/>
      <c r="E326" s="17"/>
      <c r="F326" s="17"/>
    </row>
    <row r="327" spans="2:6" s="1" customFormat="1" x14ac:dyDescent="0.2">
      <c r="B327" s="15"/>
      <c r="C327" s="16"/>
      <c r="D327" s="16"/>
      <c r="E327" s="17"/>
      <c r="F327" s="17"/>
    </row>
    <row r="328" spans="2:6" s="1" customFormat="1" x14ac:dyDescent="0.2">
      <c r="B328" s="15"/>
      <c r="C328" s="16"/>
      <c r="D328" s="16"/>
      <c r="E328" s="17"/>
      <c r="F328" s="17"/>
    </row>
    <row r="329" spans="2:6" s="1" customFormat="1" x14ac:dyDescent="0.2">
      <c r="B329" s="15"/>
      <c r="C329" s="16"/>
      <c r="D329" s="16"/>
      <c r="E329" s="17"/>
      <c r="F329" s="17"/>
    </row>
    <row r="330" spans="2:6" s="1" customFormat="1" x14ac:dyDescent="0.2">
      <c r="B330" s="15"/>
      <c r="C330" s="16"/>
      <c r="D330" s="16"/>
      <c r="E330" s="17"/>
      <c r="F330" s="17"/>
    </row>
    <row r="331" spans="2:6" s="1" customFormat="1" x14ac:dyDescent="0.2">
      <c r="B331" s="15"/>
      <c r="C331" s="16"/>
      <c r="D331" s="16"/>
      <c r="E331" s="17"/>
      <c r="F331" s="17"/>
    </row>
    <row r="332" spans="2:6" s="1" customFormat="1" x14ac:dyDescent="0.2">
      <c r="B332" s="15"/>
      <c r="C332" s="16"/>
      <c r="D332" s="16"/>
      <c r="E332" s="17"/>
      <c r="F332" s="17"/>
    </row>
    <row r="333" spans="2:6" s="1" customFormat="1" x14ac:dyDescent="0.2">
      <c r="B333" s="15"/>
      <c r="C333" s="16"/>
      <c r="D333" s="16"/>
      <c r="E333" s="17"/>
      <c r="F333" s="17"/>
    </row>
    <row r="334" spans="2:6" s="1" customFormat="1" x14ac:dyDescent="0.2">
      <c r="B334" s="15"/>
      <c r="C334" s="16"/>
      <c r="D334" s="16"/>
      <c r="E334" s="17"/>
      <c r="F334" s="17"/>
    </row>
    <row r="335" spans="2:6" s="1" customFormat="1" x14ac:dyDescent="0.2">
      <c r="B335" s="15"/>
      <c r="C335" s="16"/>
      <c r="D335" s="16"/>
      <c r="E335" s="17"/>
      <c r="F335" s="17"/>
    </row>
    <row r="336" spans="2:6" s="1" customFormat="1" x14ac:dyDescent="0.2">
      <c r="B336" s="15"/>
      <c r="C336" s="16"/>
      <c r="D336" s="16"/>
      <c r="E336" s="17"/>
      <c r="F336" s="17"/>
    </row>
    <row r="337" spans="2:6" s="1" customFormat="1" x14ac:dyDescent="0.2">
      <c r="B337" s="15"/>
      <c r="C337" s="16"/>
      <c r="D337" s="16"/>
      <c r="E337" s="17"/>
      <c r="F337" s="17"/>
    </row>
    <row r="338" spans="2:6" s="1" customFormat="1" x14ac:dyDescent="0.2">
      <c r="B338" s="15"/>
      <c r="C338" s="16"/>
      <c r="D338" s="16"/>
      <c r="E338" s="17"/>
      <c r="F338" s="17"/>
    </row>
    <row r="339" spans="2:6" s="1" customFormat="1" x14ac:dyDescent="0.2">
      <c r="B339" s="15"/>
      <c r="C339" s="16"/>
      <c r="D339" s="16"/>
      <c r="E339" s="17"/>
      <c r="F339" s="17"/>
    </row>
    <row r="340" spans="2:6" s="1" customFormat="1" x14ac:dyDescent="0.2">
      <c r="B340" s="15"/>
      <c r="C340" s="16"/>
      <c r="D340" s="16"/>
      <c r="E340" s="17"/>
      <c r="F340" s="17"/>
    </row>
    <row r="341" spans="2:6" s="1" customFormat="1" x14ac:dyDescent="0.2">
      <c r="B341" s="15"/>
      <c r="C341" s="16"/>
      <c r="D341" s="16"/>
      <c r="E341" s="17"/>
      <c r="F341" s="17"/>
    </row>
    <row r="342" spans="2:6" s="1" customFormat="1" x14ac:dyDescent="0.2">
      <c r="B342" s="15"/>
      <c r="C342" s="16"/>
      <c r="D342" s="16"/>
      <c r="E342" s="17"/>
      <c r="F342" s="17"/>
    </row>
    <row r="343" spans="2:6" s="1" customFormat="1" x14ac:dyDescent="0.2">
      <c r="B343" s="15"/>
      <c r="C343" s="16"/>
      <c r="D343" s="16"/>
      <c r="E343" s="17"/>
      <c r="F343" s="17"/>
    </row>
    <row r="344" spans="2:6" s="1" customFormat="1" x14ac:dyDescent="0.2">
      <c r="B344" s="15"/>
      <c r="C344" s="16"/>
      <c r="D344" s="16"/>
      <c r="E344" s="17"/>
      <c r="F344" s="17"/>
    </row>
    <row r="345" spans="2:6" s="1" customFormat="1" x14ac:dyDescent="0.2">
      <c r="B345" s="15"/>
      <c r="C345" s="16"/>
      <c r="D345" s="16"/>
      <c r="E345" s="17"/>
      <c r="F345" s="17"/>
    </row>
    <row r="346" spans="2:6" s="1" customFormat="1" x14ac:dyDescent="0.2">
      <c r="B346" s="15"/>
      <c r="C346" s="16"/>
      <c r="D346" s="16"/>
      <c r="E346" s="17"/>
      <c r="F346" s="17"/>
    </row>
    <row r="347" spans="2:6" s="1" customFormat="1" x14ac:dyDescent="0.2">
      <c r="B347" s="15"/>
      <c r="C347" s="16"/>
      <c r="D347" s="16"/>
      <c r="E347" s="17"/>
      <c r="F347" s="17"/>
    </row>
    <row r="348" spans="2:6" s="1" customFormat="1" x14ac:dyDescent="0.2">
      <c r="B348" s="15"/>
      <c r="C348" s="16"/>
      <c r="D348" s="16"/>
      <c r="E348" s="17"/>
      <c r="F348" s="17"/>
    </row>
  </sheetData>
  <sheetProtection algorithmName="SHA-512" hashValue="PAHCMmNLWOgVvPKIagtDuRkDAVMjHTmFzo98EQG8ED+/85h6e/9/hRfk8T/IGZQos0y+BfOyELDAMV6PyA2Ldw==" saltValue="ywGgY+sFhK/l3PDsGfE4Ww==" spinCount="100000" sheet="1"/>
  <mergeCells count="20">
    <mergeCell ref="A26:H26"/>
    <mergeCell ref="A24:H24"/>
    <mergeCell ref="A25:H25"/>
    <mergeCell ref="A1:H1"/>
    <mergeCell ref="A31:H31"/>
    <mergeCell ref="A32:H32"/>
    <mergeCell ref="A2:H2"/>
    <mergeCell ref="A11:D11"/>
    <mergeCell ref="A10:H10"/>
    <mergeCell ref="A7:H7"/>
    <mergeCell ref="A6:H6"/>
    <mergeCell ref="A8:H8"/>
    <mergeCell ref="A3:H3"/>
    <mergeCell ref="A5:H5"/>
    <mergeCell ref="A4:H4"/>
    <mergeCell ref="A23:E23"/>
    <mergeCell ref="A30:H30"/>
    <mergeCell ref="A28:H28"/>
    <mergeCell ref="A29:H29"/>
    <mergeCell ref="A27:H27"/>
  </mergeCells>
  <printOptions horizontalCentered="1"/>
  <pageMargins left="0.31496062992125984" right="0.31496062992125984" top="0.78740157480314965" bottom="0.51181102362204722" header="0.23622047244094491" footer="0.82677165354330717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1DC0-56DE-4735-9D67-DE7E408B043D}">
  <sheetPr>
    <pageSetUpPr fitToPage="1"/>
  </sheetPr>
  <dimension ref="A1:K177"/>
  <sheetViews>
    <sheetView zoomScaleNormal="100" workbookViewId="0">
      <selection activeCell="E11" sqref="E11"/>
    </sheetView>
  </sheetViews>
  <sheetFormatPr defaultRowHeight="11.25" x14ac:dyDescent="0.2"/>
  <cols>
    <col min="1" max="1" width="5.140625" style="4" customWidth="1"/>
    <col min="2" max="2" width="57" style="5" customWidth="1"/>
    <col min="3" max="3" width="12.85546875" style="6" customWidth="1"/>
    <col min="4" max="4" width="20" style="6" customWidth="1"/>
    <col min="5" max="5" width="20.7109375" style="7" customWidth="1"/>
    <col min="6" max="6" width="21.28515625" style="7" customWidth="1"/>
    <col min="7" max="7" width="22.5703125" style="1" customWidth="1"/>
    <col min="8" max="8" width="20.140625" style="1" customWidth="1"/>
    <col min="9" max="16384" width="9.140625" style="1"/>
  </cols>
  <sheetData>
    <row r="1" spans="1:11" ht="23.25" x14ac:dyDescent="0.2">
      <c r="A1" s="139" t="s">
        <v>57</v>
      </c>
      <c r="B1" s="139"/>
      <c r="C1" s="139"/>
      <c r="D1" s="139"/>
      <c r="E1" s="139"/>
      <c r="F1" s="139"/>
      <c r="G1" s="139"/>
      <c r="H1" s="139"/>
    </row>
    <row r="2" spans="1:11" ht="23.25" x14ac:dyDescent="0.2">
      <c r="A2" s="127"/>
      <c r="B2" s="127"/>
      <c r="C2" s="127"/>
      <c r="D2" s="127"/>
      <c r="E2" s="127"/>
      <c r="F2" s="127"/>
      <c r="G2" s="127"/>
      <c r="H2" s="127"/>
    </row>
    <row r="3" spans="1:11" ht="15.75" x14ac:dyDescent="0.25">
      <c r="A3" s="132" t="s">
        <v>36</v>
      </c>
      <c r="B3" s="132"/>
      <c r="C3" s="132"/>
      <c r="D3" s="132"/>
      <c r="E3" s="132"/>
      <c r="F3" s="132"/>
      <c r="G3" s="132"/>
      <c r="H3" s="132"/>
    </row>
    <row r="4" spans="1:11" ht="19.5" customHeight="1" x14ac:dyDescent="0.25">
      <c r="A4" s="130" t="s">
        <v>59</v>
      </c>
      <c r="B4" s="130"/>
      <c r="C4" s="130"/>
      <c r="D4" s="130"/>
      <c r="E4" s="130"/>
      <c r="F4" s="130"/>
      <c r="G4" s="130"/>
      <c r="H4" s="130"/>
    </row>
    <row r="5" spans="1:11" ht="21" customHeight="1" x14ac:dyDescent="0.25">
      <c r="A5" s="144"/>
      <c r="B5" s="144"/>
      <c r="C5" s="144"/>
      <c r="D5" s="144"/>
      <c r="E5" s="144"/>
      <c r="F5" s="144"/>
      <c r="G5" s="144"/>
      <c r="H5" s="144"/>
    </row>
    <row r="6" spans="1:11" ht="15.75" x14ac:dyDescent="0.25">
      <c r="A6" s="130" t="s">
        <v>41</v>
      </c>
      <c r="B6" s="130"/>
      <c r="C6" s="130"/>
      <c r="D6" s="130"/>
      <c r="E6" s="130"/>
      <c r="F6" s="130"/>
      <c r="G6" s="130"/>
      <c r="H6" s="130"/>
    </row>
    <row r="7" spans="1:11" ht="19.5" customHeight="1" x14ac:dyDescent="0.25">
      <c r="A7" s="130" t="s">
        <v>40</v>
      </c>
      <c r="B7" s="130"/>
      <c r="C7" s="130"/>
      <c r="D7" s="130"/>
      <c r="E7" s="130"/>
      <c r="F7" s="130"/>
      <c r="G7" s="130"/>
      <c r="H7" s="130"/>
    </row>
    <row r="8" spans="1:11" ht="16.5" thickBot="1" x14ac:dyDescent="0.3">
      <c r="A8" s="131"/>
      <c r="B8" s="131"/>
      <c r="C8" s="131"/>
      <c r="D8" s="131"/>
      <c r="E8" s="131"/>
      <c r="F8" s="131"/>
      <c r="G8" s="131"/>
      <c r="H8" s="131"/>
    </row>
    <row r="9" spans="1:11" ht="46.5" customHeight="1" thickBot="1" x14ac:dyDescent="0.25">
      <c r="A9" s="145" t="s">
        <v>47</v>
      </c>
      <c r="B9" s="146"/>
      <c r="C9" s="146"/>
      <c r="D9" s="146"/>
      <c r="E9" s="146"/>
      <c r="F9" s="146"/>
      <c r="G9" s="146"/>
      <c r="H9" s="147"/>
    </row>
    <row r="10" spans="1:11" ht="24" thickBot="1" x14ac:dyDescent="0.25">
      <c r="A10" s="143"/>
      <c r="B10" s="143"/>
      <c r="C10" s="143"/>
      <c r="D10" s="143"/>
      <c r="E10" s="143"/>
      <c r="F10" s="143"/>
      <c r="G10" s="143"/>
      <c r="H10" s="143"/>
    </row>
    <row r="11" spans="1:11" ht="33" customHeight="1" thickBot="1" x14ac:dyDescent="0.25">
      <c r="A11" s="128" t="s">
        <v>45</v>
      </c>
      <c r="B11" s="128"/>
      <c r="C11" s="128"/>
      <c r="D11" s="128"/>
      <c r="E11" s="123"/>
      <c r="F11" s="17"/>
    </row>
    <row r="12" spans="1:11" ht="12" thickBot="1" x14ac:dyDescent="0.25">
      <c r="A12" s="1"/>
      <c r="B12" s="15"/>
      <c r="C12" s="16"/>
      <c r="D12" s="16"/>
      <c r="E12" s="17"/>
      <c r="F12" s="17"/>
    </row>
    <row r="13" spans="1:11" s="2" customFormat="1" ht="45.75" thickBot="1" x14ac:dyDescent="0.25">
      <c r="A13" s="34" t="s">
        <v>0</v>
      </c>
      <c r="B13" s="35" t="s">
        <v>1</v>
      </c>
      <c r="C13" s="35" t="s">
        <v>2</v>
      </c>
      <c r="D13" s="36" t="s">
        <v>13</v>
      </c>
      <c r="E13" s="37" t="s">
        <v>55</v>
      </c>
      <c r="F13" s="38" t="s">
        <v>56</v>
      </c>
      <c r="G13" s="39" t="s">
        <v>38</v>
      </c>
      <c r="H13" s="40" t="s">
        <v>39</v>
      </c>
      <c r="K13" s="19"/>
    </row>
    <row r="14" spans="1:11" s="2" customFormat="1" ht="41.25" customHeight="1" x14ac:dyDescent="0.2">
      <c r="A14" s="41">
        <v>1</v>
      </c>
      <c r="B14" s="63" t="s">
        <v>16</v>
      </c>
      <c r="C14" s="64">
        <v>30</v>
      </c>
      <c r="D14" s="64" t="s">
        <v>17</v>
      </c>
      <c r="E14" s="42">
        <v>766.27</v>
      </c>
      <c r="F14" s="56">
        <f>C14*E14</f>
        <v>22988.1</v>
      </c>
      <c r="G14" s="57">
        <f>E14-($E$11*E14)</f>
        <v>766.27</v>
      </c>
      <c r="H14" s="57">
        <f>G14*C14</f>
        <v>22988.1</v>
      </c>
    </row>
    <row r="15" spans="1:11" s="2" customFormat="1" ht="36" customHeight="1" thickBot="1" x14ac:dyDescent="0.25">
      <c r="A15" s="77">
        <v>2</v>
      </c>
      <c r="B15" s="65" t="s">
        <v>18</v>
      </c>
      <c r="C15" s="66">
        <v>10</v>
      </c>
      <c r="D15" s="66" t="s">
        <v>17</v>
      </c>
      <c r="E15" s="50">
        <v>691.27</v>
      </c>
      <c r="F15" s="58">
        <f>C15*E15</f>
        <v>6912.7</v>
      </c>
      <c r="G15" s="59">
        <f>E15-($E$11*E15)</f>
        <v>691.27</v>
      </c>
      <c r="H15" s="59">
        <f>G15*C15</f>
        <v>6912.7</v>
      </c>
    </row>
    <row r="16" spans="1:11" s="3" customFormat="1" ht="24.75" customHeight="1" thickBot="1" x14ac:dyDescent="0.3">
      <c r="A16" s="140" t="s">
        <v>3</v>
      </c>
      <c r="B16" s="141"/>
      <c r="C16" s="141"/>
      <c r="D16" s="142"/>
      <c r="E16" s="60"/>
      <c r="F16" s="60">
        <f>SUM(F14:F15)</f>
        <v>29900.799999999999</v>
      </c>
      <c r="G16" s="61"/>
      <c r="H16" s="62">
        <f>SUM(H14:H15)</f>
        <v>29900.799999999999</v>
      </c>
    </row>
    <row r="17" spans="1:8" x14ac:dyDescent="0.2">
      <c r="A17" s="149"/>
      <c r="B17" s="149"/>
      <c r="C17" s="149"/>
      <c r="D17" s="149"/>
      <c r="E17" s="149"/>
      <c r="F17" s="149"/>
      <c r="G17" s="149"/>
      <c r="H17" s="149"/>
    </row>
    <row r="18" spans="1:8" x14ac:dyDescent="0.2">
      <c r="A18" s="124"/>
      <c r="B18" s="124"/>
      <c r="C18" s="124"/>
      <c r="D18" s="124"/>
      <c r="E18" s="124"/>
      <c r="F18" s="124"/>
      <c r="G18" s="124"/>
      <c r="H18" s="124"/>
    </row>
    <row r="19" spans="1:8" ht="15" x14ac:dyDescent="0.2">
      <c r="A19" s="136" t="s">
        <v>42</v>
      </c>
      <c r="B19" s="136"/>
      <c r="C19" s="136"/>
      <c r="D19" s="136"/>
      <c r="E19" s="136"/>
      <c r="F19" s="136"/>
      <c r="G19" s="136"/>
      <c r="H19" s="136"/>
    </row>
    <row r="20" spans="1:8" ht="15" x14ac:dyDescent="0.2">
      <c r="A20" s="136"/>
      <c r="B20" s="136"/>
      <c r="C20" s="136"/>
      <c r="D20" s="136"/>
      <c r="E20" s="136"/>
      <c r="F20" s="136"/>
      <c r="G20" s="136"/>
      <c r="H20" s="136"/>
    </row>
    <row r="21" spans="1:8" ht="15" x14ac:dyDescent="0.2">
      <c r="A21" s="136"/>
      <c r="B21" s="136"/>
      <c r="C21" s="136"/>
      <c r="D21" s="136"/>
      <c r="E21" s="136"/>
      <c r="F21" s="136"/>
      <c r="G21" s="136"/>
      <c r="H21" s="136"/>
    </row>
    <row r="22" spans="1:8" ht="15" x14ac:dyDescent="0.2">
      <c r="A22" s="136" t="s">
        <v>44</v>
      </c>
      <c r="B22" s="136"/>
      <c r="C22" s="136"/>
      <c r="D22" s="136"/>
      <c r="E22" s="136"/>
      <c r="F22" s="136"/>
      <c r="G22" s="136"/>
      <c r="H22" s="136"/>
    </row>
    <row r="23" spans="1:8" ht="15.75" x14ac:dyDescent="0.25">
      <c r="A23" s="148" t="s">
        <v>43</v>
      </c>
      <c r="B23" s="148"/>
      <c r="C23" s="148"/>
      <c r="D23" s="148"/>
      <c r="E23" s="148"/>
      <c r="F23" s="148"/>
      <c r="G23" s="148"/>
      <c r="H23" s="148"/>
    </row>
    <row r="24" spans="1:8" x14ac:dyDescent="0.2">
      <c r="A24" s="124"/>
      <c r="B24" s="124"/>
      <c r="C24" s="124"/>
      <c r="D24" s="124"/>
      <c r="E24" s="124"/>
      <c r="F24" s="124"/>
      <c r="G24" s="124"/>
      <c r="H24" s="124"/>
    </row>
    <row r="25" spans="1:8" ht="87.75" customHeight="1" x14ac:dyDescent="0.2">
      <c r="A25" s="125" t="s">
        <v>46</v>
      </c>
      <c r="B25" s="126"/>
      <c r="C25" s="126"/>
      <c r="D25" s="126"/>
      <c r="E25" s="126"/>
      <c r="F25" s="126"/>
      <c r="G25" s="126"/>
      <c r="H25" s="126"/>
    </row>
    <row r="26" spans="1:8" x14ac:dyDescent="0.2">
      <c r="A26" s="1"/>
      <c r="B26" s="15"/>
      <c r="C26" s="16"/>
      <c r="D26" s="16"/>
      <c r="E26" s="17"/>
      <c r="F26" s="17"/>
    </row>
    <row r="27" spans="1:8" x14ac:dyDescent="0.2">
      <c r="A27" s="1"/>
      <c r="B27" s="15"/>
      <c r="C27" s="16"/>
      <c r="D27" s="16"/>
      <c r="E27" s="17"/>
      <c r="F27" s="17"/>
    </row>
    <row r="28" spans="1:8" x14ac:dyDescent="0.2">
      <c r="A28" s="1"/>
      <c r="B28" s="15"/>
      <c r="C28" s="16"/>
      <c r="D28" s="16"/>
      <c r="E28" s="17"/>
      <c r="F28" s="17"/>
    </row>
    <row r="29" spans="1:8" x14ac:dyDescent="0.2">
      <c r="A29" s="1"/>
      <c r="B29" s="15"/>
      <c r="C29" s="16"/>
      <c r="D29" s="16"/>
      <c r="E29" s="17"/>
      <c r="F29" s="17"/>
    </row>
    <row r="30" spans="1:8" x14ac:dyDescent="0.2">
      <c r="A30" s="1"/>
      <c r="B30" s="15"/>
      <c r="C30" s="16"/>
      <c r="D30" s="16"/>
      <c r="E30" s="17"/>
      <c r="F30" s="17"/>
    </row>
    <row r="31" spans="1:8" x14ac:dyDescent="0.2">
      <c r="A31" s="1"/>
      <c r="B31" s="15"/>
      <c r="C31" s="16"/>
      <c r="D31" s="16"/>
      <c r="E31" s="17"/>
      <c r="F31" s="17"/>
    </row>
    <row r="32" spans="1:8" x14ac:dyDescent="0.2">
      <c r="A32" s="1"/>
      <c r="B32" s="15"/>
      <c r="C32" s="16"/>
      <c r="D32" s="16"/>
      <c r="E32" s="17"/>
      <c r="F32" s="17"/>
    </row>
    <row r="33" spans="2:6" s="1" customFormat="1" x14ac:dyDescent="0.2">
      <c r="B33" s="15"/>
      <c r="C33" s="16"/>
      <c r="D33" s="16"/>
      <c r="E33" s="17"/>
      <c r="F33" s="17"/>
    </row>
    <row r="34" spans="2:6" s="1" customFormat="1" x14ac:dyDescent="0.2">
      <c r="B34" s="15"/>
      <c r="C34" s="16"/>
      <c r="D34" s="16"/>
      <c r="E34" s="17"/>
      <c r="F34" s="17"/>
    </row>
    <row r="35" spans="2:6" s="1" customFormat="1" x14ac:dyDescent="0.2">
      <c r="B35" s="15"/>
      <c r="C35" s="16"/>
      <c r="D35" s="16"/>
      <c r="E35" s="17"/>
      <c r="F35" s="17"/>
    </row>
    <row r="36" spans="2:6" s="1" customFormat="1" x14ac:dyDescent="0.2">
      <c r="B36" s="15"/>
      <c r="C36" s="16"/>
      <c r="D36" s="16"/>
      <c r="E36" s="17"/>
      <c r="F36" s="17"/>
    </row>
    <row r="37" spans="2:6" s="1" customFormat="1" x14ac:dyDescent="0.2">
      <c r="B37" s="15"/>
      <c r="C37" s="16"/>
      <c r="D37" s="16"/>
      <c r="E37" s="17"/>
      <c r="F37" s="17"/>
    </row>
    <row r="38" spans="2:6" s="1" customFormat="1" x14ac:dyDescent="0.2">
      <c r="B38" s="15"/>
      <c r="C38" s="16"/>
      <c r="D38" s="16"/>
      <c r="E38" s="17"/>
      <c r="F38" s="17"/>
    </row>
    <row r="39" spans="2:6" s="1" customFormat="1" x14ac:dyDescent="0.2">
      <c r="B39" s="15"/>
      <c r="C39" s="16"/>
      <c r="D39" s="16"/>
      <c r="E39" s="17"/>
      <c r="F39" s="17"/>
    </row>
    <row r="40" spans="2:6" s="1" customFormat="1" x14ac:dyDescent="0.2">
      <c r="B40" s="15"/>
      <c r="C40" s="16"/>
      <c r="D40" s="16"/>
      <c r="E40" s="17"/>
      <c r="F40" s="17"/>
    </row>
    <row r="41" spans="2:6" s="1" customFormat="1" x14ac:dyDescent="0.2">
      <c r="B41" s="15"/>
      <c r="C41" s="16"/>
      <c r="D41" s="16"/>
      <c r="E41" s="17"/>
      <c r="F41" s="17"/>
    </row>
    <row r="42" spans="2:6" s="1" customFormat="1" x14ac:dyDescent="0.2">
      <c r="B42" s="15"/>
      <c r="C42" s="16"/>
      <c r="D42" s="16"/>
      <c r="E42" s="17"/>
      <c r="F42" s="17"/>
    </row>
    <row r="43" spans="2:6" s="1" customFormat="1" x14ac:dyDescent="0.2">
      <c r="B43" s="15"/>
      <c r="C43" s="16"/>
      <c r="D43" s="16"/>
      <c r="E43" s="17"/>
      <c r="F43" s="17"/>
    </row>
    <row r="44" spans="2:6" s="1" customFormat="1" x14ac:dyDescent="0.2">
      <c r="B44" s="15"/>
      <c r="C44" s="16"/>
      <c r="D44" s="16"/>
      <c r="E44" s="17"/>
      <c r="F44" s="17"/>
    </row>
    <row r="45" spans="2:6" s="1" customFormat="1" x14ac:dyDescent="0.2">
      <c r="B45" s="15"/>
      <c r="C45" s="16"/>
      <c r="D45" s="16"/>
      <c r="E45" s="17"/>
      <c r="F45" s="17"/>
    </row>
    <row r="46" spans="2:6" s="1" customFormat="1" x14ac:dyDescent="0.2">
      <c r="B46" s="15"/>
      <c r="C46" s="16"/>
      <c r="D46" s="16"/>
      <c r="E46" s="17"/>
      <c r="F46" s="17"/>
    </row>
    <row r="47" spans="2:6" s="1" customFormat="1" x14ac:dyDescent="0.2">
      <c r="B47" s="15"/>
      <c r="C47" s="16"/>
      <c r="D47" s="16"/>
      <c r="E47" s="17"/>
      <c r="F47" s="17"/>
    </row>
    <row r="48" spans="2:6" s="1" customFormat="1" x14ac:dyDescent="0.2">
      <c r="B48" s="15"/>
      <c r="C48" s="16"/>
      <c r="D48" s="16"/>
      <c r="E48" s="17"/>
      <c r="F48" s="17"/>
    </row>
    <row r="49" spans="2:6" s="1" customFormat="1" x14ac:dyDescent="0.2">
      <c r="B49" s="15"/>
      <c r="C49" s="16"/>
      <c r="D49" s="16"/>
      <c r="E49" s="17"/>
      <c r="F49" s="17"/>
    </row>
    <row r="50" spans="2:6" s="1" customFormat="1" x14ac:dyDescent="0.2">
      <c r="B50" s="15"/>
      <c r="C50" s="16"/>
      <c r="D50" s="16"/>
      <c r="E50" s="17"/>
      <c r="F50" s="17"/>
    </row>
    <row r="51" spans="2:6" s="1" customFormat="1" x14ac:dyDescent="0.2">
      <c r="B51" s="15"/>
      <c r="C51" s="16"/>
      <c r="D51" s="16"/>
      <c r="E51" s="17"/>
      <c r="F51" s="17"/>
    </row>
    <row r="52" spans="2:6" s="1" customFormat="1" x14ac:dyDescent="0.2">
      <c r="B52" s="15"/>
      <c r="C52" s="16"/>
      <c r="D52" s="16"/>
      <c r="E52" s="17"/>
      <c r="F52" s="17"/>
    </row>
    <row r="53" spans="2:6" s="1" customFormat="1" x14ac:dyDescent="0.2">
      <c r="B53" s="15"/>
      <c r="C53" s="16"/>
      <c r="D53" s="16"/>
      <c r="E53" s="17"/>
      <c r="F53" s="17"/>
    </row>
    <row r="54" spans="2:6" s="1" customFormat="1" x14ac:dyDescent="0.2">
      <c r="B54" s="15"/>
      <c r="C54" s="16"/>
      <c r="D54" s="16"/>
      <c r="E54" s="17"/>
      <c r="F54" s="17"/>
    </row>
    <row r="55" spans="2:6" s="1" customFormat="1" x14ac:dyDescent="0.2">
      <c r="B55" s="15"/>
      <c r="C55" s="16"/>
      <c r="D55" s="16"/>
      <c r="E55" s="17"/>
      <c r="F55" s="17"/>
    </row>
    <row r="56" spans="2:6" s="1" customFormat="1" x14ac:dyDescent="0.2">
      <c r="B56" s="15"/>
      <c r="C56" s="16"/>
      <c r="D56" s="16"/>
      <c r="E56" s="17"/>
      <c r="F56" s="17"/>
    </row>
    <row r="57" spans="2:6" s="1" customFormat="1" x14ac:dyDescent="0.2">
      <c r="B57" s="15"/>
      <c r="C57" s="16"/>
      <c r="D57" s="16"/>
      <c r="E57" s="17"/>
      <c r="F57" s="17"/>
    </row>
    <row r="58" spans="2:6" s="1" customFormat="1" x14ac:dyDescent="0.2">
      <c r="B58" s="15"/>
      <c r="C58" s="16"/>
      <c r="D58" s="16"/>
      <c r="E58" s="17"/>
      <c r="F58" s="17"/>
    </row>
    <row r="59" spans="2:6" s="1" customFormat="1" x14ac:dyDescent="0.2">
      <c r="B59" s="15"/>
      <c r="C59" s="16"/>
      <c r="D59" s="16"/>
      <c r="E59" s="17"/>
      <c r="F59" s="17"/>
    </row>
    <row r="60" spans="2:6" s="1" customFormat="1" x14ac:dyDescent="0.2">
      <c r="B60" s="15"/>
      <c r="C60" s="16"/>
      <c r="D60" s="16"/>
      <c r="E60" s="17"/>
      <c r="F60" s="17"/>
    </row>
    <row r="61" spans="2:6" s="1" customFormat="1" x14ac:dyDescent="0.2">
      <c r="B61" s="15"/>
      <c r="C61" s="16"/>
      <c r="D61" s="16"/>
      <c r="E61" s="17"/>
      <c r="F61" s="17"/>
    </row>
    <row r="62" spans="2:6" s="1" customFormat="1" x14ac:dyDescent="0.2">
      <c r="B62" s="15"/>
      <c r="C62" s="16"/>
      <c r="D62" s="16"/>
      <c r="E62" s="17"/>
      <c r="F62" s="17"/>
    </row>
    <row r="63" spans="2:6" s="1" customFormat="1" x14ac:dyDescent="0.2">
      <c r="B63" s="15"/>
      <c r="C63" s="16"/>
      <c r="D63" s="16"/>
      <c r="E63" s="17"/>
      <c r="F63" s="17"/>
    </row>
    <row r="64" spans="2:6" s="1" customFormat="1" x14ac:dyDescent="0.2">
      <c r="B64" s="15"/>
      <c r="C64" s="16"/>
      <c r="D64" s="16"/>
      <c r="E64" s="17"/>
      <c r="F64" s="17"/>
    </row>
    <row r="65" spans="2:6" s="1" customFormat="1" x14ac:dyDescent="0.2">
      <c r="B65" s="15"/>
      <c r="C65" s="16"/>
      <c r="D65" s="16"/>
      <c r="E65" s="17"/>
      <c r="F65" s="17"/>
    </row>
    <row r="66" spans="2:6" s="1" customFormat="1" x14ac:dyDescent="0.2">
      <c r="B66" s="15"/>
      <c r="C66" s="16"/>
      <c r="D66" s="16"/>
      <c r="E66" s="17"/>
      <c r="F66" s="17"/>
    </row>
    <row r="67" spans="2:6" s="1" customFormat="1" x14ac:dyDescent="0.2">
      <c r="B67" s="15"/>
      <c r="C67" s="16"/>
      <c r="D67" s="16"/>
      <c r="E67" s="17"/>
      <c r="F67" s="17"/>
    </row>
    <row r="68" spans="2:6" s="1" customFormat="1" x14ac:dyDescent="0.2">
      <c r="B68" s="15"/>
      <c r="C68" s="16"/>
      <c r="D68" s="16"/>
      <c r="E68" s="17"/>
      <c r="F68" s="17"/>
    </row>
    <row r="69" spans="2:6" s="1" customFormat="1" x14ac:dyDescent="0.2">
      <c r="B69" s="15"/>
      <c r="C69" s="16"/>
      <c r="D69" s="16"/>
      <c r="E69" s="17"/>
      <c r="F69" s="17"/>
    </row>
    <row r="70" spans="2:6" s="1" customFormat="1" x14ac:dyDescent="0.2">
      <c r="B70" s="15"/>
      <c r="C70" s="16"/>
      <c r="D70" s="16"/>
      <c r="E70" s="17"/>
      <c r="F70" s="17"/>
    </row>
    <row r="71" spans="2:6" s="1" customFormat="1" x14ac:dyDescent="0.2">
      <c r="B71" s="15"/>
      <c r="C71" s="16"/>
      <c r="D71" s="16"/>
      <c r="E71" s="17"/>
      <c r="F71" s="17"/>
    </row>
    <row r="72" spans="2:6" s="1" customFormat="1" x14ac:dyDescent="0.2">
      <c r="B72" s="15"/>
      <c r="C72" s="16"/>
      <c r="D72" s="16"/>
      <c r="E72" s="17"/>
      <c r="F72" s="17"/>
    </row>
    <row r="73" spans="2:6" s="1" customFormat="1" x14ac:dyDescent="0.2">
      <c r="B73" s="15"/>
      <c r="C73" s="16"/>
      <c r="D73" s="16"/>
      <c r="E73" s="17"/>
      <c r="F73" s="17"/>
    </row>
    <row r="74" spans="2:6" s="1" customFormat="1" x14ac:dyDescent="0.2">
      <c r="B74" s="15"/>
      <c r="C74" s="16"/>
      <c r="D74" s="16"/>
      <c r="E74" s="17"/>
      <c r="F74" s="17"/>
    </row>
    <row r="75" spans="2:6" s="1" customFormat="1" x14ac:dyDescent="0.2">
      <c r="B75" s="15"/>
      <c r="C75" s="16"/>
      <c r="D75" s="16"/>
      <c r="E75" s="17"/>
      <c r="F75" s="17"/>
    </row>
    <row r="76" spans="2:6" s="1" customFormat="1" x14ac:dyDescent="0.2">
      <c r="B76" s="15"/>
      <c r="C76" s="16"/>
      <c r="D76" s="16"/>
      <c r="E76" s="17"/>
      <c r="F76" s="17"/>
    </row>
    <row r="77" spans="2:6" s="1" customFormat="1" x14ac:dyDescent="0.2">
      <c r="B77" s="15"/>
      <c r="C77" s="16"/>
      <c r="D77" s="16"/>
      <c r="E77" s="17"/>
      <c r="F77" s="17"/>
    </row>
    <row r="78" spans="2:6" s="1" customFormat="1" x14ac:dyDescent="0.2">
      <c r="B78" s="15"/>
      <c r="C78" s="16"/>
      <c r="D78" s="16"/>
      <c r="E78" s="17"/>
      <c r="F78" s="17"/>
    </row>
    <row r="79" spans="2:6" s="1" customFormat="1" x14ac:dyDescent="0.2">
      <c r="B79" s="15"/>
      <c r="C79" s="16"/>
      <c r="D79" s="16"/>
      <c r="E79" s="17"/>
      <c r="F79" s="17"/>
    </row>
    <row r="80" spans="2:6" s="1" customFormat="1" x14ac:dyDescent="0.2">
      <c r="B80" s="15"/>
      <c r="C80" s="16"/>
      <c r="D80" s="16"/>
      <c r="E80" s="17"/>
      <c r="F80" s="17"/>
    </row>
    <row r="81" spans="2:6" s="1" customFormat="1" x14ac:dyDescent="0.2">
      <c r="B81" s="15"/>
      <c r="C81" s="16"/>
      <c r="D81" s="16"/>
      <c r="E81" s="17"/>
      <c r="F81" s="17"/>
    </row>
    <row r="82" spans="2:6" s="1" customFormat="1" x14ac:dyDescent="0.2">
      <c r="B82" s="15"/>
      <c r="C82" s="16"/>
      <c r="D82" s="16"/>
      <c r="E82" s="17"/>
      <c r="F82" s="17"/>
    </row>
    <row r="83" spans="2:6" s="1" customFormat="1" x14ac:dyDescent="0.2">
      <c r="B83" s="15"/>
      <c r="C83" s="16"/>
      <c r="D83" s="16"/>
      <c r="E83" s="17"/>
      <c r="F83" s="17"/>
    </row>
    <row r="84" spans="2:6" s="1" customFormat="1" x14ac:dyDescent="0.2">
      <c r="B84" s="15"/>
      <c r="C84" s="16"/>
      <c r="D84" s="16"/>
      <c r="E84" s="17"/>
      <c r="F84" s="17"/>
    </row>
    <row r="85" spans="2:6" s="1" customFormat="1" x14ac:dyDescent="0.2">
      <c r="B85" s="15"/>
      <c r="C85" s="16"/>
      <c r="D85" s="16"/>
      <c r="E85" s="17"/>
      <c r="F85" s="17"/>
    </row>
    <row r="86" spans="2:6" s="1" customFormat="1" x14ac:dyDescent="0.2">
      <c r="B86" s="15"/>
      <c r="C86" s="16"/>
      <c r="D86" s="16"/>
      <c r="E86" s="17"/>
      <c r="F86" s="17"/>
    </row>
    <row r="87" spans="2:6" s="1" customFormat="1" x14ac:dyDescent="0.2">
      <c r="B87" s="15"/>
      <c r="C87" s="16"/>
      <c r="D87" s="16"/>
      <c r="E87" s="17"/>
      <c r="F87" s="17"/>
    </row>
    <row r="88" spans="2:6" s="1" customFormat="1" x14ac:dyDescent="0.2">
      <c r="B88" s="15"/>
      <c r="C88" s="16"/>
      <c r="D88" s="16"/>
      <c r="E88" s="17"/>
      <c r="F88" s="17"/>
    </row>
    <row r="89" spans="2:6" s="1" customFormat="1" x14ac:dyDescent="0.2">
      <c r="B89" s="15"/>
      <c r="C89" s="16"/>
      <c r="D89" s="16"/>
      <c r="E89" s="17"/>
      <c r="F89" s="17"/>
    </row>
    <row r="90" spans="2:6" s="1" customFormat="1" x14ac:dyDescent="0.2">
      <c r="B90" s="15"/>
      <c r="C90" s="16"/>
      <c r="D90" s="16"/>
      <c r="E90" s="17"/>
      <c r="F90" s="17"/>
    </row>
    <row r="91" spans="2:6" s="1" customFormat="1" x14ac:dyDescent="0.2">
      <c r="B91" s="15"/>
      <c r="C91" s="16"/>
      <c r="D91" s="16"/>
      <c r="E91" s="17"/>
      <c r="F91" s="17"/>
    </row>
    <row r="92" spans="2:6" s="1" customFormat="1" x14ac:dyDescent="0.2">
      <c r="B92" s="15"/>
      <c r="C92" s="16"/>
      <c r="D92" s="16"/>
      <c r="E92" s="17"/>
      <c r="F92" s="17"/>
    </row>
    <row r="93" spans="2:6" s="1" customFormat="1" x14ac:dyDescent="0.2">
      <c r="B93" s="15"/>
      <c r="C93" s="16"/>
      <c r="D93" s="16"/>
      <c r="E93" s="17"/>
      <c r="F93" s="17"/>
    </row>
    <row r="94" spans="2:6" s="1" customFormat="1" x14ac:dyDescent="0.2">
      <c r="B94" s="15"/>
      <c r="C94" s="16"/>
      <c r="D94" s="16"/>
      <c r="E94" s="17"/>
      <c r="F94" s="17"/>
    </row>
    <row r="95" spans="2:6" s="1" customFormat="1" x14ac:dyDescent="0.2">
      <c r="B95" s="15"/>
      <c r="C95" s="16"/>
      <c r="D95" s="16"/>
      <c r="E95" s="17"/>
      <c r="F95" s="17"/>
    </row>
    <row r="96" spans="2:6" s="1" customFormat="1" x14ac:dyDescent="0.2">
      <c r="B96" s="15"/>
      <c r="C96" s="16"/>
      <c r="D96" s="16"/>
      <c r="E96" s="17"/>
      <c r="F96" s="17"/>
    </row>
    <row r="97" spans="2:6" s="1" customFormat="1" x14ac:dyDescent="0.2">
      <c r="B97" s="15"/>
      <c r="C97" s="16"/>
      <c r="D97" s="16"/>
      <c r="E97" s="17"/>
      <c r="F97" s="17"/>
    </row>
    <row r="98" spans="2:6" s="1" customFormat="1" x14ac:dyDescent="0.2">
      <c r="B98" s="15"/>
      <c r="C98" s="16"/>
      <c r="D98" s="16"/>
      <c r="E98" s="17"/>
      <c r="F98" s="17"/>
    </row>
    <row r="99" spans="2:6" s="1" customFormat="1" x14ac:dyDescent="0.2">
      <c r="B99" s="15"/>
      <c r="C99" s="16"/>
      <c r="D99" s="16"/>
      <c r="E99" s="17"/>
      <c r="F99" s="17"/>
    </row>
    <row r="100" spans="2:6" s="1" customFormat="1" x14ac:dyDescent="0.2">
      <c r="B100" s="15"/>
      <c r="C100" s="16"/>
      <c r="D100" s="16"/>
      <c r="E100" s="17"/>
      <c r="F100" s="17"/>
    </row>
    <row r="101" spans="2:6" s="1" customFormat="1" x14ac:dyDescent="0.2">
      <c r="B101" s="15"/>
      <c r="C101" s="16"/>
      <c r="D101" s="16"/>
      <c r="E101" s="17"/>
      <c r="F101" s="17"/>
    </row>
    <row r="102" spans="2:6" s="1" customFormat="1" x14ac:dyDescent="0.2">
      <c r="B102" s="15"/>
      <c r="C102" s="16"/>
      <c r="D102" s="16"/>
      <c r="E102" s="17"/>
      <c r="F102" s="17"/>
    </row>
    <row r="103" spans="2:6" s="1" customFormat="1" x14ac:dyDescent="0.2">
      <c r="B103" s="15"/>
      <c r="C103" s="16"/>
      <c r="D103" s="16"/>
      <c r="E103" s="17"/>
      <c r="F103" s="17"/>
    </row>
    <row r="104" spans="2:6" s="1" customFormat="1" x14ac:dyDescent="0.2">
      <c r="B104" s="15"/>
      <c r="C104" s="16"/>
      <c r="D104" s="16"/>
      <c r="E104" s="17"/>
      <c r="F104" s="17"/>
    </row>
    <row r="105" spans="2:6" s="1" customFormat="1" x14ac:dyDescent="0.2">
      <c r="B105" s="15"/>
      <c r="C105" s="16"/>
      <c r="D105" s="16"/>
      <c r="E105" s="17"/>
      <c r="F105" s="17"/>
    </row>
    <row r="106" spans="2:6" s="1" customFormat="1" x14ac:dyDescent="0.2">
      <c r="B106" s="15"/>
      <c r="C106" s="16"/>
      <c r="D106" s="16"/>
      <c r="E106" s="17"/>
      <c r="F106" s="17"/>
    </row>
    <row r="107" spans="2:6" s="1" customFormat="1" x14ac:dyDescent="0.2">
      <c r="B107" s="15"/>
      <c r="C107" s="16"/>
      <c r="D107" s="16"/>
      <c r="E107" s="17"/>
      <c r="F107" s="17"/>
    </row>
    <row r="108" spans="2:6" s="1" customFormat="1" x14ac:dyDescent="0.2">
      <c r="B108" s="15"/>
      <c r="C108" s="16"/>
      <c r="D108" s="16"/>
      <c r="E108" s="17"/>
      <c r="F108" s="17"/>
    </row>
    <row r="109" spans="2:6" s="1" customFormat="1" x14ac:dyDescent="0.2">
      <c r="B109" s="15"/>
      <c r="C109" s="16"/>
      <c r="D109" s="16"/>
      <c r="E109" s="17"/>
      <c r="F109" s="17"/>
    </row>
    <row r="110" spans="2:6" s="1" customFormat="1" x14ac:dyDescent="0.2">
      <c r="B110" s="15"/>
      <c r="C110" s="16"/>
      <c r="D110" s="16"/>
      <c r="E110" s="17"/>
      <c r="F110" s="17"/>
    </row>
    <row r="111" spans="2:6" s="1" customFormat="1" x14ac:dyDescent="0.2">
      <c r="B111" s="15"/>
      <c r="C111" s="16"/>
      <c r="D111" s="16"/>
      <c r="E111" s="17"/>
      <c r="F111" s="17"/>
    </row>
    <row r="112" spans="2:6" s="1" customFormat="1" x14ac:dyDescent="0.2">
      <c r="B112" s="15"/>
      <c r="C112" s="16"/>
      <c r="D112" s="16"/>
      <c r="E112" s="17"/>
      <c r="F112" s="17"/>
    </row>
    <row r="113" spans="2:6" s="1" customFormat="1" x14ac:dyDescent="0.2">
      <c r="B113" s="15"/>
      <c r="C113" s="16"/>
      <c r="D113" s="16"/>
      <c r="E113" s="17"/>
      <c r="F113" s="17"/>
    </row>
    <row r="114" spans="2:6" s="1" customFormat="1" x14ac:dyDescent="0.2">
      <c r="B114" s="15"/>
      <c r="C114" s="16"/>
      <c r="D114" s="16"/>
      <c r="E114" s="17"/>
      <c r="F114" s="17"/>
    </row>
    <row r="115" spans="2:6" s="1" customFormat="1" x14ac:dyDescent="0.2">
      <c r="B115" s="15"/>
      <c r="C115" s="16"/>
      <c r="D115" s="16"/>
      <c r="E115" s="17"/>
      <c r="F115" s="17"/>
    </row>
    <row r="116" spans="2:6" s="1" customFormat="1" x14ac:dyDescent="0.2">
      <c r="B116" s="15"/>
      <c r="C116" s="16"/>
      <c r="D116" s="16"/>
      <c r="E116" s="17"/>
      <c r="F116" s="17"/>
    </row>
    <row r="117" spans="2:6" s="1" customFormat="1" x14ac:dyDescent="0.2">
      <c r="B117" s="15"/>
      <c r="C117" s="16"/>
      <c r="D117" s="16"/>
      <c r="E117" s="17"/>
      <c r="F117" s="17"/>
    </row>
    <row r="118" spans="2:6" s="1" customFormat="1" x14ac:dyDescent="0.2">
      <c r="B118" s="15"/>
      <c r="C118" s="16"/>
      <c r="D118" s="16"/>
      <c r="E118" s="17"/>
      <c r="F118" s="17"/>
    </row>
    <row r="119" spans="2:6" s="1" customFormat="1" x14ac:dyDescent="0.2">
      <c r="B119" s="15"/>
      <c r="C119" s="16"/>
      <c r="D119" s="16"/>
      <c r="E119" s="17"/>
      <c r="F119" s="17"/>
    </row>
    <row r="120" spans="2:6" s="1" customFormat="1" x14ac:dyDescent="0.2">
      <c r="B120" s="15"/>
      <c r="C120" s="16"/>
      <c r="D120" s="16"/>
      <c r="E120" s="17"/>
      <c r="F120" s="17"/>
    </row>
    <row r="121" spans="2:6" s="1" customFormat="1" x14ac:dyDescent="0.2">
      <c r="B121" s="15"/>
      <c r="C121" s="16"/>
      <c r="D121" s="16"/>
      <c r="E121" s="17"/>
      <c r="F121" s="17"/>
    </row>
    <row r="122" spans="2:6" s="1" customFormat="1" x14ac:dyDescent="0.2">
      <c r="B122" s="15"/>
      <c r="C122" s="16"/>
      <c r="D122" s="16"/>
      <c r="E122" s="17"/>
      <c r="F122" s="17"/>
    </row>
    <row r="123" spans="2:6" s="1" customFormat="1" x14ac:dyDescent="0.2">
      <c r="B123" s="15"/>
      <c r="C123" s="16"/>
      <c r="D123" s="16"/>
      <c r="E123" s="17"/>
      <c r="F123" s="17"/>
    </row>
    <row r="124" spans="2:6" s="1" customFormat="1" x14ac:dyDescent="0.2">
      <c r="B124" s="15"/>
      <c r="C124" s="16"/>
      <c r="D124" s="16"/>
      <c r="E124" s="17"/>
      <c r="F124" s="17"/>
    </row>
    <row r="125" spans="2:6" s="1" customFormat="1" x14ac:dyDescent="0.2">
      <c r="B125" s="15"/>
      <c r="C125" s="16"/>
      <c r="D125" s="16"/>
      <c r="E125" s="17"/>
      <c r="F125" s="17"/>
    </row>
    <row r="126" spans="2:6" s="1" customFormat="1" x14ac:dyDescent="0.2">
      <c r="B126" s="15"/>
      <c r="C126" s="16"/>
      <c r="D126" s="16"/>
      <c r="E126" s="17"/>
      <c r="F126" s="17"/>
    </row>
    <row r="127" spans="2:6" s="1" customFormat="1" x14ac:dyDescent="0.2">
      <c r="B127" s="15"/>
      <c r="C127" s="16"/>
      <c r="D127" s="16"/>
      <c r="E127" s="17"/>
      <c r="F127" s="17"/>
    </row>
    <row r="128" spans="2:6" s="1" customFormat="1" x14ac:dyDescent="0.2">
      <c r="B128" s="15"/>
      <c r="C128" s="16"/>
      <c r="D128" s="16"/>
      <c r="E128" s="17"/>
      <c r="F128" s="17"/>
    </row>
    <row r="129" spans="2:6" s="1" customFormat="1" x14ac:dyDescent="0.2">
      <c r="B129" s="15"/>
      <c r="C129" s="16"/>
      <c r="D129" s="16"/>
      <c r="E129" s="17"/>
      <c r="F129" s="17"/>
    </row>
    <row r="130" spans="2:6" s="1" customFormat="1" x14ac:dyDescent="0.2">
      <c r="B130" s="15"/>
      <c r="C130" s="16"/>
      <c r="D130" s="16"/>
      <c r="E130" s="17"/>
      <c r="F130" s="17"/>
    </row>
    <row r="131" spans="2:6" s="1" customFormat="1" x14ac:dyDescent="0.2">
      <c r="B131" s="15"/>
      <c r="C131" s="16"/>
      <c r="D131" s="16"/>
      <c r="E131" s="17"/>
      <c r="F131" s="17"/>
    </row>
    <row r="132" spans="2:6" s="1" customFormat="1" x14ac:dyDescent="0.2">
      <c r="B132" s="15"/>
      <c r="C132" s="16"/>
      <c r="D132" s="16"/>
      <c r="E132" s="17"/>
      <c r="F132" s="17"/>
    </row>
    <row r="133" spans="2:6" s="1" customFormat="1" x14ac:dyDescent="0.2">
      <c r="B133" s="15"/>
      <c r="C133" s="16"/>
      <c r="D133" s="16"/>
      <c r="E133" s="17"/>
      <c r="F133" s="17"/>
    </row>
    <row r="134" spans="2:6" s="1" customFormat="1" x14ac:dyDescent="0.2">
      <c r="B134" s="15"/>
      <c r="C134" s="16"/>
      <c r="D134" s="16"/>
      <c r="E134" s="17"/>
      <c r="F134" s="17"/>
    </row>
    <row r="135" spans="2:6" s="1" customFormat="1" x14ac:dyDescent="0.2">
      <c r="B135" s="15"/>
      <c r="C135" s="16"/>
      <c r="D135" s="16"/>
      <c r="E135" s="17"/>
      <c r="F135" s="17"/>
    </row>
    <row r="136" spans="2:6" s="1" customFormat="1" x14ac:dyDescent="0.2">
      <c r="B136" s="15"/>
      <c r="C136" s="16"/>
      <c r="D136" s="16"/>
      <c r="E136" s="17"/>
      <c r="F136" s="17"/>
    </row>
    <row r="137" spans="2:6" s="1" customFormat="1" x14ac:dyDescent="0.2">
      <c r="B137" s="15"/>
      <c r="C137" s="16"/>
      <c r="D137" s="16"/>
      <c r="E137" s="17"/>
      <c r="F137" s="17"/>
    </row>
    <row r="138" spans="2:6" s="1" customFormat="1" x14ac:dyDescent="0.2">
      <c r="B138" s="15"/>
      <c r="C138" s="16"/>
      <c r="D138" s="16"/>
      <c r="E138" s="17"/>
      <c r="F138" s="17"/>
    </row>
    <row r="139" spans="2:6" s="1" customFormat="1" x14ac:dyDescent="0.2">
      <c r="B139" s="15"/>
      <c r="C139" s="16"/>
      <c r="D139" s="16"/>
      <c r="E139" s="17"/>
      <c r="F139" s="17"/>
    </row>
    <row r="140" spans="2:6" s="1" customFormat="1" x14ac:dyDescent="0.2">
      <c r="B140" s="15"/>
      <c r="C140" s="16"/>
      <c r="D140" s="16"/>
      <c r="E140" s="17"/>
      <c r="F140" s="17"/>
    </row>
    <row r="141" spans="2:6" s="1" customFormat="1" x14ac:dyDescent="0.2">
      <c r="B141" s="15"/>
      <c r="C141" s="16"/>
      <c r="D141" s="16"/>
      <c r="E141" s="17"/>
      <c r="F141" s="17"/>
    </row>
    <row r="142" spans="2:6" s="1" customFormat="1" x14ac:dyDescent="0.2">
      <c r="B142" s="15"/>
      <c r="C142" s="16"/>
      <c r="D142" s="16"/>
      <c r="E142" s="17"/>
      <c r="F142" s="17"/>
    </row>
    <row r="143" spans="2:6" s="1" customFormat="1" x14ac:dyDescent="0.2">
      <c r="B143" s="15"/>
      <c r="C143" s="16"/>
      <c r="D143" s="16"/>
      <c r="E143" s="17"/>
      <c r="F143" s="17"/>
    </row>
    <row r="144" spans="2:6" s="1" customFormat="1" x14ac:dyDescent="0.2">
      <c r="B144" s="15"/>
      <c r="C144" s="16"/>
      <c r="D144" s="16"/>
      <c r="E144" s="17"/>
      <c r="F144" s="17"/>
    </row>
    <row r="145" spans="2:6" s="1" customFormat="1" x14ac:dyDescent="0.2">
      <c r="B145" s="15"/>
      <c r="C145" s="16"/>
      <c r="D145" s="16"/>
      <c r="E145" s="17"/>
      <c r="F145" s="17"/>
    </row>
    <row r="146" spans="2:6" s="1" customFormat="1" x14ac:dyDescent="0.2">
      <c r="B146" s="15"/>
      <c r="C146" s="16"/>
      <c r="D146" s="16"/>
      <c r="E146" s="17"/>
      <c r="F146" s="17"/>
    </row>
    <row r="147" spans="2:6" s="1" customFormat="1" x14ac:dyDescent="0.2">
      <c r="B147" s="15"/>
      <c r="C147" s="16"/>
      <c r="D147" s="16"/>
      <c r="E147" s="17"/>
      <c r="F147" s="17"/>
    </row>
    <row r="148" spans="2:6" s="1" customFormat="1" x14ac:dyDescent="0.2">
      <c r="B148" s="15"/>
      <c r="C148" s="16"/>
      <c r="D148" s="16"/>
      <c r="E148" s="17"/>
      <c r="F148" s="17"/>
    </row>
    <row r="149" spans="2:6" s="1" customFormat="1" x14ac:dyDescent="0.2">
      <c r="B149" s="15"/>
      <c r="C149" s="16"/>
      <c r="D149" s="16"/>
      <c r="E149" s="17"/>
      <c r="F149" s="17"/>
    </row>
    <row r="150" spans="2:6" s="1" customFormat="1" x14ac:dyDescent="0.2">
      <c r="B150" s="15"/>
      <c r="C150" s="16"/>
      <c r="D150" s="16"/>
      <c r="E150" s="17"/>
      <c r="F150" s="17"/>
    </row>
    <row r="151" spans="2:6" s="1" customFormat="1" x14ac:dyDescent="0.2">
      <c r="B151" s="15"/>
      <c r="C151" s="16"/>
      <c r="D151" s="16"/>
      <c r="E151" s="17"/>
      <c r="F151" s="17"/>
    </row>
    <row r="152" spans="2:6" s="1" customFormat="1" x14ac:dyDescent="0.2">
      <c r="B152" s="15"/>
      <c r="C152" s="16"/>
      <c r="D152" s="16"/>
      <c r="E152" s="17"/>
      <c r="F152" s="17"/>
    </row>
    <row r="153" spans="2:6" s="1" customFormat="1" x14ac:dyDescent="0.2">
      <c r="B153" s="15"/>
      <c r="C153" s="16"/>
      <c r="D153" s="16"/>
      <c r="E153" s="17"/>
      <c r="F153" s="17"/>
    </row>
    <row r="154" spans="2:6" s="1" customFormat="1" x14ac:dyDescent="0.2">
      <c r="B154" s="15"/>
      <c r="C154" s="16"/>
      <c r="D154" s="16"/>
      <c r="E154" s="17"/>
      <c r="F154" s="17"/>
    </row>
    <row r="155" spans="2:6" s="1" customFormat="1" x14ac:dyDescent="0.2">
      <c r="B155" s="15"/>
      <c r="C155" s="16"/>
      <c r="D155" s="16"/>
      <c r="E155" s="17"/>
      <c r="F155" s="17"/>
    </row>
    <row r="156" spans="2:6" s="1" customFormat="1" x14ac:dyDescent="0.2">
      <c r="B156" s="15"/>
      <c r="C156" s="16"/>
      <c r="D156" s="16"/>
      <c r="E156" s="17"/>
      <c r="F156" s="17"/>
    </row>
    <row r="157" spans="2:6" s="1" customFormat="1" x14ac:dyDescent="0.2">
      <c r="B157" s="15"/>
      <c r="C157" s="16"/>
      <c r="D157" s="16"/>
      <c r="E157" s="17"/>
      <c r="F157" s="17"/>
    </row>
    <row r="158" spans="2:6" s="1" customFormat="1" x14ac:dyDescent="0.2">
      <c r="B158" s="15"/>
      <c r="C158" s="16"/>
      <c r="D158" s="16"/>
      <c r="E158" s="17"/>
      <c r="F158" s="17"/>
    </row>
    <row r="159" spans="2:6" s="1" customFormat="1" x14ac:dyDescent="0.2">
      <c r="B159" s="15"/>
      <c r="C159" s="16"/>
      <c r="D159" s="16"/>
      <c r="E159" s="17"/>
      <c r="F159" s="17"/>
    </row>
    <row r="160" spans="2:6" s="1" customFormat="1" x14ac:dyDescent="0.2">
      <c r="B160" s="15"/>
      <c r="C160" s="16"/>
      <c r="D160" s="16"/>
      <c r="E160" s="17"/>
      <c r="F160" s="17"/>
    </row>
    <row r="161" spans="2:6" s="1" customFormat="1" x14ac:dyDescent="0.2">
      <c r="B161" s="15"/>
      <c r="C161" s="16"/>
      <c r="D161" s="16"/>
      <c r="E161" s="17"/>
      <c r="F161" s="17"/>
    </row>
    <row r="162" spans="2:6" s="1" customFormat="1" x14ac:dyDescent="0.2">
      <c r="B162" s="15"/>
      <c r="C162" s="16"/>
      <c r="D162" s="16"/>
      <c r="E162" s="17"/>
      <c r="F162" s="17"/>
    </row>
    <row r="163" spans="2:6" s="1" customFormat="1" x14ac:dyDescent="0.2">
      <c r="B163" s="15"/>
      <c r="C163" s="16"/>
      <c r="D163" s="16"/>
      <c r="E163" s="17"/>
      <c r="F163" s="17"/>
    </row>
    <row r="164" spans="2:6" s="1" customFormat="1" x14ac:dyDescent="0.2">
      <c r="B164" s="15"/>
      <c r="C164" s="16"/>
      <c r="D164" s="16"/>
      <c r="E164" s="17"/>
      <c r="F164" s="17"/>
    </row>
    <row r="165" spans="2:6" s="1" customFormat="1" x14ac:dyDescent="0.2">
      <c r="B165" s="15"/>
      <c r="C165" s="16"/>
      <c r="D165" s="16"/>
      <c r="E165" s="17"/>
      <c r="F165" s="17"/>
    </row>
    <row r="166" spans="2:6" s="1" customFormat="1" x14ac:dyDescent="0.2">
      <c r="B166" s="15"/>
      <c r="C166" s="16"/>
      <c r="D166" s="16"/>
      <c r="E166" s="17"/>
      <c r="F166" s="17"/>
    </row>
    <row r="167" spans="2:6" s="1" customFormat="1" x14ac:dyDescent="0.2">
      <c r="B167" s="15"/>
      <c r="C167" s="16"/>
      <c r="D167" s="16"/>
      <c r="E167" s="17"/>
      <c r="F167" s="17"/>
    </row>
    <row r="168" spans="2:6" s="1" customFormat="1" x14ac:dyDescent="0.2">
      <c r="B168" s="15"/>
      <c r="C168" s="16"/>
      <c r="D168" s="16"/>
      <c r="E168" s="17"/>
      <c r="F168" s="17"/>
    </row>
    <row r="169" spans="2:6" s="1" customFormat="1" x14ac:dyDescent="0.2">
      <c r="B169" s="15"/>
      <c r="C169" s="16"/>
      <c r="D169" s="16"/>
      <c r="E169" s="17"/>
      <c r="F169" s="17"/>
    </row>
    <row r="170" spans="2:6" s="1" customFormat="1" x14ac:dyDescent="0.2">
      <c r="B170" s="15"/>
      <c r="C170" s="16"/>
      <c r="D170" s="16"/>
      <c r="E170" s="17"/>
      <c r="F170" s="17"/>
    </row>
    <row r="171" spans="2:6" s="1" customFormat="1" x14ac:dyDescent="0.2">
      <c r="B171" s="15"/>
      <c r="C171" s="16"/>
      <c r="D171" s="16"/>
      <c r="E171" s="17"/>
      <c r="F171" s="17"/>
    </row>
    <row r="172" spans="2:6" s="1" customFormat="1" x14ac:dyDescent="0.2">
      <c r="B172" s="15"/>
      <c r="C172" s="16"/>
      <c r="D172" s="16"/>
      <c r="E172" s="17"/>
      <c r="F172" s="17"/>
    </row>
    <row r="173" spans="2:6" s="1" customFormat="1" x14ac:dyDescent="0.2">
      <c r="B173" s="15"/>
      <c r="C173" s="16"/>
      <c r="D173" s="16"/>
      <c r="E173" s="17"/>
      <c r="F173" s="17"/>
    </row>
    <row r="174" spans="2:6" s="1" customFormat="1" x14ac:dyDescent="0.2">
      <c r="B174" s="15"/>
      <c r="C174" s="16"/>
      <c r="D174" s="16"/>
      <c r="E174" s="17"/>
      <c r="F174" s="17"/>
    </row>
    <row r="175" spans="2:6" s="1" customFormat="1" x14ac:dyDescent="0.2">
      <c r="B175" s="15"/>
      <c r="C175" s="16"/>
      <c r="D175" s="16"/>
      <c r="E175" s="17"/>
      <c r="F175" s="17"/>
    </row>
    <row r="176" spans="2:6" s="1" customFormat="1" x14ac:dyDescent="0.2">
      <c r="B176" s="15"/>
      <c r="C176" s="16"/>
      <c r="D176" s="16"/>
      <c r="E176" s="17"/>
      <c r="F176" s="17"/>
    </row>
    <row r="177" spans="2:6" s="1" customFormat="1" x14ac:dyDescent="0.2">
      <c r="B177" s="15"/>
      <c r="C177" s="16"/>
      <c r="D177" s="16"/>
      <c r="E177" s="17"/>
      <c r="F177" s="17"/>
    </row>
  </sheetData>
  <sheetProtection algorithmName="SHA-512" hashValue="QoOrt6c3h0MnB+M14X/xj28IjLoqivkldAnhIfwB2k0/DEc0ivcB6KLh/dZ4cGMn7Z3pvAJDNIcHlpOsr9P0tA==" saltValue="sbspLsu6jVrrNl+VzriYbQ==" spinCount="100000" sheet="1" objects="1" scenarios="1"/>
  <mergeCells count="21">
    <mergeCell ref="A22:H22"/>
    <mergeCell ref="A23:H23"/>
    <mergeCell ref="A24:H24"/>
    <mergeCell ref="A25:H25"/>
    <mergeCell ref="A17:H17"/>
    <mergeCell ref="A18:H18"/>
    <mergeCell ref="A1:H1"/>
    <mergeCell ref="A2:H2"/>
    <mergeCell ref="A19:H19"/>
    <mergeCell ref="A20:H20"/>
    <mergeCell ref="A21:H21"/>
    <mergeCell ref="A16:D16"/>
    <mergeCell ref="A10:H10"/>
    <mergeCell ref="A3:H3"/>
    <mergeCell ref="A4:H4"/>
    <mergeCell ref="A5:H5"/>
    <mergeCell ref="A6:H6"/>
    <mergeCell ref="A7:H7"/>
    <mergeCell ref="A8:H8"/>
    <mergeCell ref="A11:D11"/>
    <mergeCell ref="A9:H9"/>
  </mergeCells>
  <conditionalFormatting sqref="D14:D15">
    <cfRule type="cellIs" dxfId="5" priority="3" stopIfTrue="1" operator="equal">
      <formula>SMALL($D14:$D14,1)</formula>
    </cfRule>
    <cfRule type="cellIs" dxfId="4" priority="4" stopIfTrue="1" operator="equal">
      <formula>SMALL($D14:$D14,2)</formula>
    </cfRule>
  </conditionalFormatting>
  <pageMargins left="0.51181102362204722" right="0.51181102362204722" top="0.78740157480314965" bottom="0.78740157480314965" header="0.31496062992125984" footer="0.31496062992125984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032B-6D5F-468D-A4D3-9562526A44FB}">
  <sheetPr>
    <pageSetUpPr fitToPage="1"/>
  </sheetPr>
  <dimension ref="A1:M198"/>
  <sheetViews>
    <sheetView zoomScaleNormal="100" workbookViewId="0">
      <selection activeCell="A2" sqref="A2:H2"/>
    </sheetView>
  </sheetViews>
  <sheetFormatPr defaultRowHeight="11.25" x14ac:dyDescent="0.2"/>
  <cols>
    <col min="1" max="1" width="5.140625" style="4" customWidth="1"/>
    <col min="2" max="2" width="43.42578125" style="5" customWidth="1"/>
    <col min="3" max="3" width="9.140625" style="6" customWidth="1"/>
    <col min="4" max="4" width="50.5703125" style="6" customWidth="1"/>
    <col min="5" max="5" width="22.28515625" style="6" customWidth="1"/>
    <col min="6" max="6" width="18.5703125" style="6" customWidth="1"/>
    <col min="7" max="7" width="19.42578125" style="1" customWidth="1"/>
    <col min="8" max="8" width="25.28515625" style="1" customWidth="1"/>
    <col min="9" max="11" width="9.140625" style="1"/>
    <col min="12" max="13" width="12.140625" style="1" bestFit="1" customWidth="1"/>
    <col min="14" max="16384" width="9.140625" style="1"/>
  </cols>
  <sheetData>
    <row r="1" spans="1:8" ht="23.25" x14ac:dyDescent="0.2">
      <c r="A1" s="139" t="s">
        <v>57</v>
      </c>
      <c r="B1" s="139"/>
      <c r="C1" s="139"/>
      <c r="D1" s="139"/>
      <c r="E1" s="139"/>
      <c r="F1" s="139"/>
      <c r="G1" s="139"/>
      <c r="H1" s="139"/>
    </row>
    <row r="2" spans="1:8" ht="23.25" x14ac:dyDescent="0.2">
      <c r="A2" s="127"/>
      <c r="B2" s="127"/>
      <c r="C2" s="127"/>
      <c r="D2" s="127"/>
      <c r="E2" s="127"/>
      <c r="F2" s="127"/>
      <c r="G2" s="127"/>
      <c r="H2" s="127"/>
    </row>
    <row r="3" spans="1:8" ht="15.75" x14ac:dyDescent="0.25">
      <c r="A3" s="132" t="s">
        <v>36</v>
      </c>
      <c r="B3" s="132"/>
      <c r="C3" s="132"/>
      <c r="D3" s="132"/>
      <c r="E3" s="132"/>
      <c r="F3" s="132"/>
      <c r="G3" s="132"/>
      <c r="H3" s="132"/>
    </row>
    <row r="4" spans="1:8" ht="20.25" customHeight="1" x14ac:dyDescent="0.25">
      <c r="A4" s="130" t="s">
        <v>59</v>
      </c>
      <c r="B4" s="130"/>
      <c r="C4" s="130"/>
      <c r="D4" s="130"/>
      <c r="E4" s="130"/>
      <c r="F4" s="130"/>
      <c r="G4" s="130"/>
      <c r="H4" s="130"/>
    </row>
    <row r="5" spans="1:8" ht="15.75" x14ac:dyDescent="0.25">
      <c r="A5" s="144"/>
      <c r="B5" s="144"/>
      <c r="C5" s="144"/>
      <c r="D5" s="144"/>
      <c r="E5" s="144"/>
      <c r="F5" s="144"/>
      <c r="G5" s="144"/>
      <c r="H5" s="144"/>
    </row>
    <row r="6" spans="1:8" ht="15.75" x14ac:dyDescent="0.25">
      <c r="A6" s="130" t="s">
        <v>41</v>
      </c>
      <c r="B6" s="130"/>
      <c r="C6" s="130"/>
      <c r="D6" s="130"/>
      <c r="E6" s="130"/>
      <c r="F6" s="130"/>
      <c r="G6" s="130"/>
      <c r="H6" s="130"/>
    </row>
    <row r="7" spans="1:8" ht="20.25" customHeight="1" x14ac:dyDescent="0.25">
      <c r="A7" s="130" t="s">
        <v>40</v>
      </c>
      <c r="B7" s="130"/>
      <c r="C7" s="130"/>
      <c r="D7" s="130"/>
      <c r="E7" s="130"/>
      <c r="F7" s="130"/>
      <c r="G7" s="130"/>
      <c r="H7" s="130"/>
    </row>
    <row r="8" spans="1:8" ht="16.5" thickBot="1" x14ac:dyDescent="0.3">
      <c r="A8" s="131"/>
      <c r="B8" s="131"/>
      <c r="C8" s="131"/>
      <c r="D8" s="131"/>
      <c r="E8" s="131"/>
      <c r="F8" s="131"/>
      <c r="G8" s="131"/>
      <c r="H8" s="131"/>
    </row>
    <row r="9" spans="1:8" ht="54.75" customHeight="1" thickBot="1" x14ac:dyDescent="0.25">
      <c r="A9" s="145" t="s">
        <v>49</v>
      </c>
      <c r="B9" s="146"/>
      <c r="C9" s="146"/>
      <c r="D9" s="146"/>
      <c r="E9" s="146"/>
      <c r="F9" s="146"/>
      <c r="G9" s="146"/>
      <c r="H9" s="147"/>
    </row>
    <row r="10" spans="1:8" ht="24" thickBot="1" x14ac:dyDescent="0.25">
      <c r="A10" s="143"/>
      <c r="B10" s="143"/>
      <c r="C10" s="143"/>
      <c r="D10" s="143"/>
      <c r="E10" s="143"/>
      <c r="F10" s="143"/>
      <c r="G10" s="143"/>
      <c r="H10" s="143"/>
    </row>
    <row r="11" spans="1:8" ht="33" customHeight="1" thickBot="1" x14ac:dyDescent="0.25">
      <c r="A11" s="128" t="s">
        <v>45</v>
      </c>
      <c r="B11" s="128"/>
      <c r="C11" s="128"/>
      <c r="D11" s="128"/>
      <c r="E11" s="123"/>
      <c r="F11" s="17"/>
    </row>
    <row r="12" spans="1:8" ht="12" thickBot="1" x14ac:dyDescent="0.25">
      <c r="A12" s="153"/>
      <c r="B12" s="153"/>
      <c r="C12" s="153"/>
      <c r="D12" s="153"/>
      <c r="E12" s="153"/>
      <c r="F12" s="153"/>
      <c r="G12" s="153"/>
      <c r="H12" s="153"/>
    </row>
    <row r="13" spans="1:8" ht="24" thickBot="1" x14ac:dyDescent="0.25">
      <c r="A13" s="94" t="s">
        <v>34</v>
      </c>
      <c r="B13" s="95"/>
      <c r="C13" s="95"/>
      <c r="D13" s="95"/>
      <c r="E13" s="95"/>
      <c r="F13" s="95"/>
      <c r="G13" s="96"/>
      <c r="H13" s="97"/>
    </row>
    <row r="14" spans="1:8" s="2" customFormat="1" ht="72.75" customHeight="1" thickBot="1" x14ac:dyDescent="0.25">
      <c r="A14" s="91" t="s">
        <v>0</v>
      </c>
      <c r="B14" s="92" t="s">
        <v>1</v>
      </c>
      <c r="C14" s="92" t="s">
        <v>2</v>
      </c>
      <c r="D14" s="93" t="s">
        <v>13</v>
      </c>
      <c r="E14" s="37" t="s">
        <v>55</v>
      </c>
      <c r="F14" s="38" t="s">
        <v>56</v>
      </c>
      <c r="G14" s="98" t="s">
        <v>38</v>
      </c>
      <c r="H14" s="99" t="s">
        <v>39</v>
      </c>
    </row>
    <row r="15" spans="1:8" s="2" customFormat="1" ht="38.25" customHeight="1" x14ac:dyDescent="0.2">
      <c r="A15" s="41">
        <v>1</v>
      </c>
      <c r="B15" s="104" t="s">
        <v>29</v>
      </c>
      <c r="C15" s="90">
        <v>45</v>
      </c>
      <c r="D15" s="89" t="s">
        <v>30</v>
      </c>
      <c r="E15" s="112">
        <v>1000</v>
      </c>
      <c r="F15" s="113">
        <f>E15*C15</f>
        <v>45000</v>
      </c>
      <c r="G15" s="57">
        <f>E15-($E$11*E15)</f>
        <v>1000</v>
      </c>
      <c r="H15" s="57">
        <f>G15*C15</f>
        <v>45000</v>
      </c>
    </row>
    <row r="16" spans="1:8" s="2" customFormat="1" ht="21" customHeight="1" x14ac:dyDescent="0.2">
      <c r="A16" s="45">
        <v>2</v>
      </c>
      <c r="B16" s="105" t="s">
        <v>31</v>
      </c>
      <c r="C16" s="69">
        <v>60</v>
      </c>
      <c r="D16" s="69" t="s">
        <v>19</v>
      </c>
      <c r="E16" s="46">
        <v>1290</v>
      </c>
      <c r="F16" s="114">
        <f t="shared" ref="F16:F24" si="0">E16*C16</f>
        <v>77400</v>
      </c>
      <c r="G16" s="86">
        <f>E16-($E$11*E16)</f>
        <v>1290</v>
      </c>
      <c r="H16" s="86">
        <f>G16*C16</f>
        <v>77400</v>
      </c>
    </row>
    <row r="17" spans="1:8" s="2" customFormat="1" ht="27.75" customHeight="1" x14ac:dyDescent="0.2">
      <c r="A17" s="45">
        <v>3</v>
      </c>
      <c r="B17" s="105" t="s">
        <v>31</v>
      </c>
      <c r="C17" s="69">
        <v>15</v>
      </c>
      <c r="D17" s="69" t="s">
        <v>20</v>
      </c>
      <c r="E17" s="46">
        <v>1820</v>
      </c>
      <c r="F17" s="114">
        <f t="shared" si="0"/>
        <v>27300</v>
      </c>
      <c r="G17" s="86">
        <f t="shared" ref="G17:G24" si="1">E17-($E$11*E17)</f>
        <v>1820</v>
      </c>
      <c r="H17" s="86">
        <f t="shared" ref="H17:H24" si="2">G17*C17</f>
        <v>27300</v>
      </c>
    </row>
    <row r="18" spans="1:8" s="2" customFormat="1" ht="21" customHeight="1" x14ac:dyDescent="0.2">
      <c r="A18" s="45">
        <v>4</v>
      </c>
      <c r="B18" s="105" t="s">
        <v>31</v>
      </c>
      <c r="C18" s="69">
        <v>10</v>
      </c>
      <c r="D18" s="69" t="s">
        <v>21</v>
      </c>
      <c r="E18" s="46">
        <v>3000</v>
      </c>
      <c r="F18" s="114">
        <f t="shared" si="0"/>
        <v>30000</v>
      </c>
      <c r="G18" s="86">
        <f t="shared" si="1"/>
        <v>3000</v>
      </c>
      <c r="H18" s="86">
        <f t="shared" si="2"/>
        <v>30000</v>
      </c>
    </row>
    <row r="19" spans="1:8" s="2" customFormat="1" ht="27.75" customHeight="1" x14ac:dyDescent="0.2">
      <c r="A19" s="45">
        <v>5</v>
      </c>
      <c r="B19" s="105" t="s">
        <v>32</v>
      </c>
      <c r="C19" s="69">
        <v>20</v>
      </c>
      <c r="D19" s="69" t="s">
        <v>19</v>
      </c>
      <c r="E19" s="46">
        <v>360</v>
      </c>
      <c r="F19" s="114">
        <f t="shared" si="0"/>
        <v>7200</v>
      </c>
      <c r="G19" s="86">
        <f t="shared" si="1"/>
        <v>360</v>
      </c>
      <c r="H19" s="86">
        <f t="shared" si="2"/>
        <v>7200</v>
      </c>
    </row>
    <row r="20" spans="1:8" s="2" customFormat="1" ht="19.5" customHeight="1" x14ac:dyDescent="0.2">
      <c r="A20" s="45">
        <v>6</v>
      </c>
      <c r="B20" s="105" t="s">
        <v>32</v>
      </c>
      <c r="C20" s="69">
        <v>25</v>
      </c>
      <c r="D20" s="69" t="s">
        <v>20</v>
      </c>
      <c r="E20" s="46">
        <v>400</v>
      </c>
      <c r="F20" s="114">
        <f t="shared" si="0"/>
        <v>10000</v>
      </c>
      <c r="G20" s="86">
        <f t="shared" si="1"/>
        <v>400</v>
      </c>
      <c r="H20" s="86">
        <f t="shared" si="2"/>
        <v>10000</v>
      </c>
    </row>
    <row r="21" spans="1:8" s="2" customFormat="1" ht="21.75" customHeight="1" x14ac:dyDescent="0.2">
      <c r="A21" s="45">
        <v>7</v>
      </c>
      <c r="B21" s="105" t="s">
        <v>32</v>
      </c>
      <c r="C21" s="69">
        <v>25</v>
      </c>
      <c r="D21" s="69" t="s">
        <v>21</v>
      </c>
      <c r="E21" s="46">
        <v>750</v>
      </c>
      <c r="F21" s="114">
        <f t="shared" si="0"/>
        <v>18750</v>
      </c>
      <c r="G21" s="86">
        <f t="shared" si="1"/>
        <v>750</v>
      </c>
      <c r="H21" s="86">
        <f t="shared" si="2"/>
        <v>18750</v>
      </c>
    </row>
    <row r="22" spans="1:8" s="2" customFormat="1" ht="38.25" customHeight="1" x14ac:dyDescent="0.2">
      <c r="A22" s="45">
        <v>8</v>
      </c>
      <c r="B22" s="105" t="s">
        <v>33</v>
      </c>
      <c r="C22" s="69">
        <v>35</v>
      </c>
      <c r="D22" s="69" t="s">
        <v>19</v>
      </c>
      <c r="E22" s="46">
        <v>1290</v>
      </c>
      <c r="F22" s="114">
        <f t="shared" si="0"/>
        <v>45150</v>
      </c>
      <c r="G22" s="86">
        <f t="shared" si="1"/>
        <v>1290</v>
      </c>
      <c r="H22" s="86">
        <f t="shared" si="2"/>
        <v>45150</v>
      </c>
    </row>
    <row r="23" spans="1:8" s="2" customFormat="1" ht="28.5" x14ac:dyDescent="0.2">
      <c r="A23" s="45">
        <v>9</v>
      </c>
      <c r="B23" s="105" t="s">
        <v>33</v>
      </c>
      <c r="C23" s="69">
        <v>2</v>
      </c>
      <c r="D23" s="69" t="s">
        <v>20</v>
      </c>
      <c r="E23" s="46">
        <v>1820</v>
      </c>
      <c r="F23" s="114">
        <f t="shared" si="0"/>
        <v>3640</v>
      </c>
      <c r="G23" s="86">
        <f t="shared" si="1"/>
        <v>1820</v>
      </c>
      <c r="H23" s="86">
        <f t="shared" si="2"/>
        <v>3640</v>
      </c>
    </row>
    <row r="24" spans="1:8" s="2" customFormat="1" ht="38.25" customHeight="1" thickBot="1" x14ac:dyDescent="0.25">
      <c r="A24" s="77">
        <v>10</v>
      </c>
      <c r="B24" s="105" t="s">
        <v>33</v>
      </c>
      <c r="C24" s="69">
        <v>4</v>
      </c>
      <c r="D24" s="69" t="s">
        <v>21</v>
      </c>
      <c r="E24" s="46">
        <v>3000</v>
      </c>
      <c r="F24" s="114">
        <f t="shared" si="0"/>
        <v>12000</v>
      </c>
      <c r="G24" s="86">
        <f t="shared" si="1"/>
        <v>3000</v>
      </c>
      <c r="H24" s="86">
        <f t="shared" si="2"/>
        <v>12000</v>
      </c>
    </row>
    <row r="25" spans="1:8" s="3" customFormat="1" ht="20.25" customHeight="1" x14ac:dyDescent="0.2">
      <c r="A25" s="159" t="s">
        <v>3</v>
      </c>
      <c r="B25" s="160"/>
      <c r="C25" s="160"/>
      <c r="D25" s="160"/>
      <c r="E25" s="161"/>
      <c r="F25" s="87">
        <f>SUM(F15:F24)</f>
        <v>276440</v>
      </c>
      <c r="G25" s="10"/>
      <c r="H25" s="88">
        <f>SUM(H15:H24)</f>
        <v>276440</v>
      </c>
    </row>
    <row r="26" spans="1:8" ht="12" thickBot="1" x14ac:dyDescent="0.25">
      <c r="A26" s="162"/>
      <c r="B26" s="163"/>
      <c r="C26" s="163"/>
      <c r="D26" s="163"/>
      <c r="E26" s="163"/>
      <c r="F26" s="163"/>
      <c r="G26" s="163"/>
      <c r="H26" s="163"/>
    </row>
    <row r="27" spans="1:8" ht="24" thickBot="1" x14ac:dyDescent="0.25">
      <c r="A27" s="80" t="s">
        <v>48</v>
      </c>
      <c r="B27" s="81"/>
      <c r="C27" s="81"/>
      <c r="D27" s="81"/>
      <c r="E27" s="81"/>
      <c r="F27" s="81"/>
      <c r="G27" s="82"/>
      <c r="H27" s="83"/>
    </row>
    <row r="28" spans="1:8" ht="57.75" customHeight="1" thickBot="1" x14ac:dyDescent="0.25">
      <c r="A28" s="34" t="s">
        <v>0</v>
      </c>
      <c r="B28" s="35" t="s">
        <v>1</v>
      </c>
      <c r="C28" s="35" t="s">
        <v>2</v>
      </c>
      <c r="D28" s="36" t="s">
        <v>13</v>
      </c>
      <c r="E28" s="37" t="s">
        <v>55</v>
      </c>
      <c r="F28" s="38" t="s">
        <v>56</v>
      </c>
      <c r="G28" s="84" t="s">
        <v>38</v>
      </c>
      <c r="H28" s="85" t="s">
        <v>39</v>
      </c>
    </row>
    <row r="29" spans="1:8" ht="30" x14ac:dyDescent="0.2">
      <c r="A29" s="41">
        <v>1</v>
      </c>
      <c r="B29" s="13" t="s">
        <v>22</v>
      </c>
      <c r="C29" s="9">
        <v>40</v>
      </c>
      <c r="D29" s="9" t="s">
        <v>19</v>
      </c>
      <c r="E29" s="27">
        <v>1000</v>
      </c>
      <c r="F29" s="115">
        <f>E29*C29</f>
        <v>40000</v>
      </c>
      <c r="G29" s="100">
        <f>E29-($E$11*E29)</f>
        <v>1000</v>
      </c>
      <c r="H29" s="101">
        <f>G29*C29</f>
        <v>40000</v>
      </c>
    </row>
    <row r="30" spans="1:8" ht="45" x14ac:dyDescent="0.2">
      <c r="A30" s="45">
        <v>2</v>
      </c>
      <c r="B30" s="103" t="s">
        <v>51</v>
      </c>
      <c r="C30" s="8">
        <v>10</v>
      </c>
      <c r="D30" s="8" t="s">
        <v>19</v>
      </c>
      <c r="E30" s="28">
        <v>700</v>
      </c>
      <c r="F30" s="116">
        <f t="shared" ref="F30:F40" si="3">E30*C30</f>
        <v>7000</v>
      </c>
      <c r="G30" s="86">
        <f t="shared" ref="G30:G40" si="4">E30-($E$11*E30)</f>
        <v>700</v>
      </c>
      <c r="H30" s="102">
        <f t="shared" ref="H30:H40" si="5">G30*C30</f>
        <v>7000</v>
      </c>
    </row>
    <row r="31" spans="1:8" ht="36.75" customHeight="1" x14ac:dyDescent="0.2">
      <c r="A31" s="45">
        <v>3</v>
      </c>
      <c r="B31" s="103" t="s">
        <v>22</v>
      </c>
      <c r="C31" s="8">
        <v>35</v>
      </c>
      <c r="D31" s="8" t="s">
        <v>20</v>
      </c>
      <c r="E31" s="28">
        <v>900</v>
      </c>
      <c r="F31" s="116">
        <f t="shared" si="3"/>
        <v>31500</v>
      </c>
      <c r="G31" s="86">
        <f t="shared" si="4"/>
        <v>900</v>
      </c>
      <c r="H31" s="102">
        <f t="shared" si="5"/>
        <v>31500</v>
      </c>
    </row>
    <row r="32" spans="1:8" ht="50.25" customHeight="1" x14ac:dyDescent="0.2">
      <c r="A32" s="45">
        <v>4</v>
      </c>
      <c r="B32" s="103" t="s">
        <v>51</v>
      </c>
      <c r="C32" s="8">
        <v>19</v>
      </c>
      <c r="D32" s="8" t="s">
        <v>20</v>
      </c>
      <c r="E32" s="28">
        <v>630</v>
      </c>
      <c r="F32" s="116">
        <f t="shared" si="3"/>
        <v>11970</v>
      </c>
      <c r="G32" s="86">
        <f t="shared" si="4"/>
        <v>630</v>
      </c>
      <c r="H32" s="102">
        <f t="shared" si="5"/>
        <v>11970</v>
      </c>
    </row>
    <row r="33" spans="1:8" ht="42" customHeight="1" x14ac:dyDescent="0.2">
      <c r="A33" s="45">
        <v>5</v>
      </c>
      <c r="B33" s="103" t="s">
        <v>22</v>
      </c>
      <c r="C33" s="8">
        <v>20</v>
      </c>
      <c r="D33" s="8" t="s">
        <v>21</v>
      </c>
      <c r="E33" s="28">
        <v>1500</v>
      </c>
      <c r="F33" s="116">
        <f t="shared" si="3"/>
        <v>30000</v>
      </c>
      <c r="G33" s="86">
        <f t="shared" si="4"/>
        <v>1500</v>
      </c>
      <c r="H33" s="102">
        <f t="shared" si="5"/>
        <v>30000</v>
      </c>
    </row>
    <row r="34" spans="1:8" ht="45" x14ac:dyDescent="0.2">
      <c r="A34" s="45">
        <v>6</v>
      </c>
      <c r="B34" s="103" t="s">
        <v>53</v>
      </c>
      <c r="C34" s="8">
        <v>10</v>
      </c>
      <c r="D34" s="8" t="s">
        <v>21</v>
      </c>
      <c r="E34" s="28">
        <v>1050</v>
      </c>
      <c r="F34" s="116">
        <f t="shared" si="3"/>
        <v>10500</v>
      </c>
      <c r="G34" s="86">
        <f t="shared" si="4"/>
        <v>1050</v>
      </c>
      <c r="H34" s="102">
        <f t="shared" si="5"/>
        <v>10500</v>
      </c>
    </row>
    <row r="35" spans="1:8" ht="30" x14ac:dyDescent="0.2">
      <c r="A35" s="45">
        <v>7</v>
      </c>
      <c r="B35" s="103" t="s">
        <v>23</v>
      </c>
      <c r="C35" s="8">
        <v>20</v>
      </c>
      <c r="D35" s="8" t="s">
        <v>19</v>
      </c>
      <c r="E35" s="28">
        <v>1362.5</v>
      </c>
      <c r="F35" s="116">
        <f t="shared" si="3"/>
        <v>27250</v>
      </c>
      <c r="G35" s="86">
        <f t="shared" si="4"/>
        <v>1362.5</v>
      </c>
      <c r="H35" s="102">
        <f t="shared" si="5"/>
        <v>27250</v>
      </c>
    </row>
    <row r="36" spans="1:8" ht="45" x14ac:dyDescent="0.2">
      <c r="A36" s="45">
        <v>8</v>
      </c>
      <c r="B36" s="103" t="s">
        <v>52</v>
      </c>
      <c r="C36" s="8">
        <v>5</v>
      </c>
      <c r="D36" s="8" t="s">
        <v>19</v>
      </c>
      <c r="E36" s="28">
        <v>953.75</v>
      </c>
      <c r="F36" s="116">
        <f t="shared" si="3"/>
        <v>4768.75</v>
      </c>
      <c r="G36" s="86">
        <f t="shared" si="4"/>
        <v>953.75</v>
      </c>
      <c r="H36" s="102">
        <f t="shared" si="5"/>
        <v>4768.75</v>
      </c>
    </row>
    <row r="37" spans="1:8" ht="30" x14ac:dyDescent="0.2">
      <c r="A37" s="45">
        <v>9</v>
      </c>
      <c r="B37" s="103" t="s">
        <v>23</v>
      </c>
      <c r="C37" s="8">
        <v>5</v>
      </c>
      <c r="D37" s="8" t="s">
        <v>20</v>
      </c>
      <c r="E37" s="28">
        <v>1550</v>
      </c>
      <c r="F37" s="116">
        <f t="shared" si="3"/>
        <v>7750</v>
      </c>
      <c r="G37" s="86">
        <f t="shared" si="4"/>
        <v>1550</v>
      </c>
      <c r="H37" s="102">
        <f t="shared" si="5"/>
        <v>7750</v>
      </c>
    </row>
    <row r="38" spans="1:8" ht="45" x14ac:dyDescent="0.2">
      <c r="A38" s="45">
        <v>10</v>
      </c>
      <c r="B38" s="103" t="s">
        <v>54</v>
      </c>
      <c r="C38" s="8">
        <v>1</v>
      </c>
      <c r="D38" s="8" t="s">
        <v>20</v>
      </c>
      <c r="E38" s="28">
        <v>1085</v>
      </c>
      <c r="F38" s="116">
        <f t="shared" si="3"/>
        <v>1085</v>
      </c>
      <c r="G38" s="86">
        <f t="shared" si="4"/>
        <v>1085</v>
      </c>
      <c r="H38" s="102">
        <f t="shared" si="5"/>
        <v>1085</v>
      </c>
    </row>
    <row r="39" spans="1:8" ht="30" x14ac:dyDescent="0.2">
      <c r="A39" s="45">
        <v>11</v>
      </c>
      <c r="B39" s="103" t="s">
        <v>23</v>
      </c>
      <c r="C39" s="8">
        <v>5</v>
      </c>
      <c r="D39" s="8" t="s">
        <v>21</v>
      </c>
      <c r="E39" s="28">
        <v>2000</v>
      </c>
      <c r="F39" s="116">
        <f t="shared" si="3"/>
        <v>10000</v>
      </c>
      <c r="G39" s="86">
        <f t="shared" si="4"/>
        <v>2000</v>
      </c>
      <c r="H39" s="102">
        <f t="shared" si="5"/>
        <v>10000</v>
      </c>
    </row>
    <row r="40" spans="1:8" ht="45.75" thickBot="1" x14ac:dyDescent="0.25">
      <c r="A40" s="49">
        <v>12</v>
      </c>
      <c r="B40" s="32" t="s">
        <v>54</v>
      </c>
      <c r="C40" s="30">
        <v>1</v>
      </c>
      <c r="D40" s="30" t="s">
        <v>21</v>
      </c>
      <c r="E40" s="31">
        <v>1400</v>
      </c>
      <c r="F40" s="117">
        <f t="shared" si="3"/>
        <v>1400</v>
      </c>
      <c r="G40" s="107">
        <f t="shared" si="4"/>
        <v>1400</v>
      </c>
      <c r="H40" s="108">
        <f t="shared" si="5"/>
        <v>1400</v>
      </c>
    </row>
    <row r="41" spans="1:8" ht="15.75" thickBot="1" x14ac:dyDescent="0.3">
      <c r="A41" s="154" t="s">
        <v>3</v>
      </c>
      <c r="B41" s="155"/>
      <c r="C41" s="155"/>
      <c r="D41" s="155"/>
      <c r="E41" s="155"/>
      <c r="F41" s="118">
        <f>SUM(F29:F40)</f>
        <v>183223.75</v>
      </c>
      <c r="G41" s="109"/>
      <c r="H41" s="106">
        <f>SUM(H29:H40)</f>
        <v>183223.75</v>
      </c>
    </row>
    <row r="42" spans="1:8" ht="12" thickBot="1" x14ac:dyDescent="0.25">
      <c r="A42" s="158"/>
      <c r="B42" s="149"/>
      <c r="C42" s="149"/>
      <c r="D42" s="149"/>
      <c r="E42" s="149"/>
      <c r="F42" s="149"/>
      <c r="G42" s="149"/>
      <c r="H42" s="149"/>
    </row>
    <row r="43" spans="1:8" ht="24" thickBot="1" x14ac:dyDescent="0.25">
      <c r="A43" s="78" t="s">
        <v>35</v>
      </c>
      <c r="B43" s="79"/>
      <c r="C43" s="79"/>
      <c r="D43" s="79"/>
      <c r="E43" s="79"/>
      <c r="F43" s="79"/>
      <c r="G43" s="79"/>
      <c r="H43" s="121"/>
    </row>
    <row r="44" spans="1:8" ht="60.75" thickBot="1" x14ac:dyDescent="0.25">
      <c r="A44" s="34" t="s">
        <v>0</v>
      </c>
      <c r="B44" s="35" t="s">
        <v>1</v>
      </c>
      <c r="C44" s="35" t="s">
        <v>2</v>
      </c>
      <c r="D44" s="36" t="s">
        <v>13</v>
      </c>
      <c r="E44" s="37" t="s">
        <v>55</v>
      </c>
      <c r="F44" s="38" t="s">
        <v>56</v>
      </c>
      <c r="G44" s="84" t="s">
        <v>38</v>
      </c>
      <c r="H44" s="85" t="s">
        <v>39</v>
      </c>
    </row>
    <row r="45" spans="1:8" ht="30" x14ac:dyDescent="0.2">
      <c r="A45" s="11">
        <v>1</v>
      </c>
      <c r="B45" s="13" t="s">
        <v>24</v>
      </c>
      <c r="C45" s="9">
        <v>40</v>
      </c>
      <c r="D45" s="9" t="s">
        <v>25</v>
      </c>
      <c r="E45" s="27">
        <v>600</v>
      </c>
      <c r="F45" s="115">
        <f>E45*C45</f>
        <v>24000</v>
      </c>
      <c r="G45" s="100">
        <f>E45-($E$11*E45)</f>
        <v>600</v>
      </c>
      <c r="H45" s="101">
        <f>G45*C45</f>
        <v>24000</v>
      </c>
    </row>
    <row r="46" spans="1:8" ht="35.25" customHeight="1" x14ac:dyDescent="0.2">
      <c r="A46" s="12">
        <v>2</v>
      </c>
      <c r="B46" s="103" t="s">
        <v>26</v>
      </c>
      <c r="C46" s="8">
        <v>20</v>
      </c>
      <c r="D46" s="8" t="s">
        <v>25</v>
      </c>
      <c r="E46" s="28">
        <v>736.67</v>
      </c>
      <c r="F46" s="116">
        <f t="shared" ref="F46:F48" si="6">E46*C46</f>
        <v>14733.4</v>
      </c>
      <c r="G46" s="86">
        <f t="shared" ref="G46:G48" si="7">E46-($E$11*E46)</f>
        <v>736.67</v>
      </c>
      <c r="H46" s="102">
        <f t="shared" ref="H46:H48" si="8">G46*C46</f>
        <v>14733.4</v>
      </c>
    </row>
    <row r="47" spans="1:8" ht="60" x14ac:dyDescent="0.2">
      <c r="A47" s="12">
        <v>3</v>
      </c>
      <c r="B47" s="103" t="s">
        <v>27</v>
      </c>
      <c r="C47" s="8">
        <v>280</v>
      </c>
      <c r="D47" s="8" t="s">
        <v>25</v>
      </c>
      <c r="E47" s="28">
        <v>79.790000000000006</v>
      </c>
      <c r="F47" s="116">
        <f t="shared" si="6"/>
        <v>22341.200000000001</v>
      </c>
      <c r="G47" s="86">
        <f t="shared" si="7"/>
        <v>79.790000000000006</v>
      </c>
      <c r="H47" s="102">
        <f t="shared" si="8"/>
        <v>22341.200000000001</v>
      </c>
    </row>
    <row r="48" spans="1:8" ht="30.75" thickBot="1" x14ac:dyDescent="0.25">
      <c r="A48" s="29">
        <v>4</v>
      </c>
      <c r="B48" s="32" t="s">
        <v>28</v>
      </c>
      <c r="C48" s="30">
        <v>5</v>
      </c>
      <c r="D48" s="30" t="s">
        <v>25</v>
      </c>
      <c r="E48" s="31">
        <v>2800</v>
      </c>
      <c r="F48" s="117">
        <f t="shared" si="6"/>
        <v>14000</v>
      </c>
      <c r="G48" s="107">
        <f t="shared" si="7"/>
        <v>2800</v>
      </c>
      <c r="H48" s="108">
        <f t="shared" si="8"/>
        <v>14000</v>
      </c>
    </row>
    <row r="49" spans="1:13" ht="15.75" customHeight="1" thickBot="1" x14ac:dyDescent="0.3">
      <c r="A49" s="156" t="s">
        <v>3</v>
      </c>
      <c r="B49" s="157"/>
      <c r="C49" s="157"/>
      <c r="D49" s="157"/>
      <c r="E49" s="33"/>
      <c r="F49" s="110">
        <f>SUM(F45:F48)</f>
        <v>75074.600000000006</v>
      </c>
      <c r="G49" s="109"/>
      <c r="H49" s="62">
        <f>SUM(H45:H48)</f>
        <v>75074.600000000006</v>
      </c>
    </row>
    <row r="50" spans="1:13" ht="12" thickBot="1" x14ac:dyDescent="0.25">
      <c r="A50" s="1"/>
      <c r="B50" s="15"/>
      <c r="C50" s="16"/>
      <c r="D50" s="16"/>
      <c r="E50" s="16"/>
      <c r="F50" s="16"/>
    </row>
    <row r="51" spans="1:13" ht="28.5" customHeight="1" thickBot="1" x14ac:dyDescent="0.25">
      <c r="A51" s="150" t="s">
        <v>50</v>
      </c>
      <c r="B51" s="151"/>
      <c r="C51" s="151"/>
      <c r="D51" s="151"/>
      <c r="E51" s="151"/>
      <c r="F51" s="151"/>
      <c r="G51" s="152"/>
      <c r="H51" s="111">
        <f>H25+H41+H49</f>
        <v>534738.35</v>
      </c>
      <c r="L51" s="119"/>
      <c r="M51" s="119"/>
    </row>
    <row r="52" spans="1:13" x14ac:dyDescent="0.2">
      <c r="A52" s="149"/>
      <c r="B52" s="149"/>
      <c r="C52" s="149"/>
      <c r="D52" s="149"/>
      <c r="E52" s="149"/>
      <c r="F52" s="149"/>
      <c r="G52" s="149"/>
      <c r="H52" s="149"/>
      <c r="L52" s="119"/>
      <c r="M52" s="119"/>
    </row>
    <row r="53" spans="1:13" x14ac:dyDescent="0.2">
      <c r="A53" s="124"/>
      <c r="B53" s="124"/>
      <c r="C53" s="124"/>
      <c r="D53" s="124"/>
      <c r="E53" s="124"/>
      <c r="F53" s="124"/>
      <c r="G53" s="124"/>
      <c r="H53" s="124"/>
    </row>
    <row r="54" spans="1:13" ht="15" x14ac:dyDescent="0.2">
      <c r="A54" s="136" t="s">
        <v>42</v>
      </c>
      <c r="B54" s="136"/>
      <c r="C54" s="136"/>
      <c r="D54" s="136"/>
      <c r="E54" s="136"/>
      <c r="F54" s="136"/>
      <c r="G54" s="136"/>
      <c r="H54" s="136"/>
      <c r="L54" s="120"/>
    </row>
    <row r="55" spans="1:13" ht="15" x14ac:dyDescent="0.2">
      <c r="A55" s="136"/>
      <c r="B55" s="136"/>
      <c r="C55" s="136"/>
      <c r="D55" s="136"/>
      <c r="E55" s="136"/>
      <c r="F55" s="136"/>
      <c r="G55" s="136"/>
      <c r="H55" s="136"/>
    </row>
    <row r="56" spans="1:13" ht="15" x14ac:dyDescent="0.2">
      <c r="A56" s="136"/>
      <c r="B56" s="136"/>
      <c r="C56" s="136"/>
      <c r="D56" s="136"/>
      <c r="E56" s="136"/>
      <c r="F56" s="136"/>
      <c r="G56" s="136"/>
      <c r="H56" s="136"/>
    </row>
    <row r="57" spans="1:13" ht="15" x14ac:dyDescent="0.2">
      <c r="A57" s="136" t="s">
        <v>44</v>
      </c>
      <c r="B57" s="136"/>
      <c r="C57" s="136"/>
      <c r="D57" s="136"/>
      <c r="E57" s="136"/>
      <c r="F57" s="136"/>
      <c r="G57" s="136"/>
      <c r="H57" s="136"/>
    </row>
    <row r="58" spans="1:13" ht="15.75" x14ac:dyDescent="0.25">
      <c r="A58" s="148" t="s">
        <v>43</v>
      </c>
      <c r="B58" s="148"/>
      <c r="C58" s="148"/>
      <c r="D58" s="148"/>
      <c r="E58" s="148"/>
      <c r="F58" s="148"/>
      <c r="G58" s="148"/>
      <c r="H58" s="148"/>
    </row>
    <row r="59" spans="1:13" x14ac:dyDescent="0.2">
      <c r="A59" s="124"/>
      <c r="B59" s="124"/>
      <c r="C59" s="124"/>
      <c r="D59" s="124"/>
      <c r="E59" s="124"/>
      <c r="F59" s="124"/>
      <c r="G59" s="124"/>
      <c r="H59" s="124"/>
    </row>
    <row r="60" spans="1:13" ht="72.75" customHeight="1" x14ac:dyDescent="0.2">
      <c r="A60" s="125" t="s">
        <v>46</v>
      </c>
      <c r="B60" s="126"/>
      <c r="C60" s="126"/>
      <c r="D60" s="126"/>
      <c r="E60" s="126"/>
      <c r="F60" s="126"/>
      <c r="G60" s="126"/>
      <c r="H60" s="126"/>
    </row>
    <row r="61" spans="1:13" x14ac:dyDescent="0.2">
      <c r="A61" s="1"/>
      <c r="B61" s="15"/>
      <c r="C61" s="16"/>
      <c r="D61" s="16"/>
      <c r="E61" s="16"/>
      <c r="F61" s="16"/>
    </row>
    <row r="62" spans="1:13" x14ac:dyDescent="0.2">
      <c r="A62" s="1"/>
      <c r="B62" s="15"/>
      <c r="C62" s="16"/>
      <c r="D62" s="16"/>
      <c r="E62" s="16"/>
      <c r="F62" s="16"/>
    </row>
    <row r="63" spans="1:13" x14ac:dyDescent="0.2">
      <c r="A63" s="1"/>
      <c r="B63" s="15"/>
      <c r="C63" s="16"/>
      <c r="D63" s="16"/>
      <c r="E63" s="16"/>
      <c r="F63" s="16"/>
    </row>
    <row r="64" spans="1:13" x14ac:dyDescent="0.2">
      <c r="A64" s="1"/>
      <c r="B64" s="15"/>
      <c r="C64" s="16"/>
      <c r="D64" s="16"/>
      <c r="E64" s="16"/>
      <c r="F64" s="16"/>
    </row>
    <row r="65" spans="1:6" x14ac:dyDescent="0.2">
      <c r="A65" s="1"/>
      <c r="B65" s="15"/>
      <c r="C65" s="16"/>
      <c r="D65" s="16"/>
      <c r="E65" s="16"/>
      <c r="F65" s="16"/>
    </row>
    <row r="66" spans="1:6" x14ac:dyDescent="0.2">
      <c r="A66" s="1"/>
      <c r="B66" s="15"/>
      <c r="C66" s="16"/>
      <c r="D66" s="16"/>
      <c r="E66" s="16"/>
      <c r="F66" s="16"/>
    </row>
    <row r="67" spans="1:6" x14ac:dyDescent="0.2">
      <c r="A67" s="1"/>
      <c r="B67" s="15"/>
      <c r="C67" s="16"/>
      <c r="D67" s="16"/>
      <c r="E67" s="16"/>
      <c r="F67" s="16"/>
    </row>
    <row r="68" spans="1:6" x14ac:dyDescent="0.2">
      <c r="A68" s="1"/>
      <c r="B68" s="15"/>
      <c r="C68" s="16"/>
      <c r="D68" s="16"/>
      <c r="E68" s="16"/>
      <c r="F68" s="16"/>
    </row>
    <row r="69" spans="1:6" x14ac:dyDescent="0.2">
      <c r="A69" s="1"/>
      <c r="B69" s="15"/>
      <c r="C69" s="16"/>
      <c r="D69" s="16"/>
      <c r="E69" s="16"/>
      <c r="F69" s="16"/>
    </row>
    <row r="70" spans="1:6" x14ac:dyDescent="0.2">
      <c r="A70" s="1"/>
      <c r="B70" s="15"/>
      <c r="C70" s="16"/>
      <c r="D70" s="16"/>
      <c r="E70" s="16"/>
      <c r="F70" s="16"/>
    </row>
    <row r="71" spans="1:6" x14ac:dyDescent="0.2">
      <c r="A71" s="1"/>
      <c r="B71" s="15"/>
      <c r="C71" s="16"/>
      <c r="D71" s="16"/>
      <c r="E71" s="16"/>
      <c r="F71" s="16"/>
    </row>
    <row r="72" spans="1:6" x14ac:dyDescent="0.2">
      <c r="A72" s="1"/>
      <c r="B72" s="15"/>
      <c r="C72" s="16"/>
      <c r="D72" s="16"/>
      <c r="E72" s="16"/>
      <c r="F72" s="16"/>
    </row>
    <row r="73" spans="1:6" x14ac:dyDescent="0.2">
      <c r="A73" s="1"/>
      <c r="B73" s="15"/>
      <c r="C73" s="16"/>
      <c r="D73" s="16"/>
      <c r="E73" s="16"/>
      <c r="F73" s="16"/>
    </row>
    <row r="74" spans="1:6" x14ac:dyDescent="0.2">
      <c r="A74" s="1"/>
      <c r="B74" s="15"/>
      <c r="C74" s="16"/>
      <c r="D74" s="16"/>
      <c r="E74" s="16"/>
      <c r="F74" s="16"/>
    </row>
    <row r="75" spans="1:6" x14ac:dyDescent="0.2">
      <c r="A75" s="1"/>
      <c r="B75" s="15"/>
      <c r="C75" s="16"/>
      <c r="D75" s="16"/>
      <c r="E75" s="16"/>
      <c r="F75" s="16"/>
    </row>
    <row r="76" spans="1:6" x14ac:dyDescent="0.2">
      <c r="A76" s="1"/>
      <c r="B76" s="15"/>
      <c r="C76" s="16"/>
      <c r="D76" s="16"/>
      <c r="E76" s="16"/>
      <c r="F76" s="16"/>
    </row>
    <row r="77" spans="1:6" x14ac:dyDescent="0.2">
      <c r="A77" s="1"/>
      <c r="B77" s="15"/>
      <c r="C77" s="16"/>
      <c r="D77" s="16"/>
      <c r="E77" s="16"/>
      <c r="F77" s="16"/>
    </row>
    <row r="78" spans="1:6" x14ac:dyDescent="0.2">
      <c r="A78" s="1"/>
      <c r="B78" s="15"/>
      <c r="C78" s="16"/>
      <c r="D78" s="16"/>
      <c r="E78" s="16"/>
      <c r="F78" s="16"/>
    </row>
    <row r="79" spans="1:6" x14ac:dyDescent="0.2">
      <c r="A79" s="1"/>
      <c r="B79" s="15"/>
      <c r="C79" s="16"/>
      <c r="D79" s="16"/>
      <c r="E79" s="16"/>
      <c r="F79" s="16"/>
    </row>
    <row r="80" spans="1:6" x14ac:dyDescent="0.2">
      <c r="A80" s="1"/>
      <c r="B80" s="15"/>
      <c r="C80" s="16"/>
      <c r="D80" s="16"/>
      <c r="E80" s="16"/>
      <c r="F80" s="16"/>
    </row>
    <row r="81" spans="1:6" x14ac:dyDescent="0.2">
      <c r="A81" s="1"/>
      <c r="B81" s="15"/>
      <c r="C81" s="16"/>
      <c r="D81" s="16"/>
      <c r="E81" s="16"/>
      <c r="F81" s="16"/>
    </row>
    <row r="82" spans="1:6" x14ac:dyDescent="0.2">
      <c r="A82" s="1"/>
      <c r="B82" s="15"/>
      <c r="C82" s="16"/>
      <c r="D82" s="16"/>
      <c r="E82" s="16"/>
      <c r="F82" s="16"/>
    </row>
    <row r="83" spans="1:6" x14ac:dyDescent="0.2">
      <c r="A83" s="1"/>
      <c r="B83" s="15"/>
      <c r="C83" s="16"/>
      <c r="D83" s="16"/>
      <c r="E83" s="16"/>
      <c r="F83" s="16"/>
    </row>
    <row r="84" spans="1:6" x14ac:dyDescent="0.2">
      <c r="A84" s="1"/>
      <c r="B84" s="15"/>
      <c r="C84" s="16"/>
      <c r="D84" s="16"/>
      <c r="E84" s="16"/>
      <c r="F84" s="16"/>
    </row>
    <row r="85" spans="1:6" x14ac:dyDescent="0.2">
      <c r="A85" s="1"/>
      <c r="B85" s="15"/>
      <c r="C85" s="16"/>
      <c r="D85" s="16"/>
      <c r="E85" s="16"/>
      <c r="F85" s="16"/>
    </row>
    <row r="86" spans="1:6" x14ac:dyDescent="0.2">
      <c r="A86" s="1"/>
      <c r="B86" s="15"/>
      <c r="C86" s="16"/>
      <c r="D86" s="16"/>
      <c r="E86" s="16"/>
      <c r="F86" s="16"/>
    </row>
    <row r="87" spans="1:6" x14ac:dyDescent="0.2">
      <c r="A87" s="1"/>
      <c r="B87" s="15"/>
      <c r="C87" s="16"/>
      <c r="D87" s="16"/>
      <c r="E87" s="16"/>
      <c r="F87" s="16"/>
    </row>
    <row r="88" spans="1:6" x14ac:dyDescent="0.2">
      <c r="A88" s="1"/>
      <c r="B88" s="15"/>
      <c r="C88" s="16"/>
      <c r="D88" s="16"/>
      <c r="E88" s="16"/>
      <c r="F88" s="16"/>
    </row>
    <row r="89" spans="1:6" x14ac:dyDescent="0.2">
      <c r="A89" s="1"/>
      <c r="B89" s="15"/>
      <c r="C89" s="16"/>
      <c r="D89" s="16"/>
      <c r="E89" s="16"/>
      <c r="F89" s="16"/>
    </row>
    <row r="90" spans="1:6" x14ac:dyDescent="0.2">
      <c r="A90" s="1"/>
      <c r="B90" s="15"/>
      <c r="C90" s="16"/>
      <c r="D90" s="16"/>
      <c r="E90" s="16"/>
      <c r="F90" s="16"/>
    </row>
    <row r="91" spans="1:6" x14ac:dyDescent="0.2">
      <c r="A91" s="1"/>
      <c r="B91" s="15"/>
      <c r="C91" s="16"/>
      <c r="D91" s="16"/>
      <c r="E91" s="16"/>
      <c r="F91" s="16"/>
    </row>
    <row r="92" spans="1:6" x14ac:dyDescent="0.2">
      <c r="A92" s="1"/>
      <c r="B92" s="15"/>
      <c r="C92" s="16"/>
      <c r="D92" s="16"/>
      <c r="E92" s="16"/>
      <c r="F92" s="16"/>
    </row>
    <row r="93" spans="1:6" x14ac:dyDescent="0.2">
      <c r="A93" s="1"/>
      <c r="B93" s="15"/>
      <c r="C93" s="16"/>
      <c r="D93" s="16"/>
      <c r="E93" s="16"/>
      <c r="F93" s="16"/>
    </row>
    <row r="94" spans="1:6" x14ac:dyDescent="0.2">
      <c r="A94" s="1"/>
      <c r="B94" s="15"/>
      <c r="C94" s="16"/>
      <c r="D94" s="16"/>
      <c r="E94" s="16"/>
      <c r="F94" s="16"/>
    </row>
    <row r="95" spans="1:6" x14ac:dyDescent="0.2">
      <c r="A95" s="1"/>
      <c r="B95" s="15"/>
      <c r="C95" s="16"/>
      <c r="D95" s="16"/>
      <c r="E95" s="16"/>
      <c r="F95" s="16"/>
    </row>
    <row r="96" spans="1:6" x14ac:dyDescent="0.2">
      <c r="A96" s="1"/>
      <c r="B96" s="15"/>
      <c r="C96" s="16"/>
      <c r="D96" s="16"/>
      <c r="E96" s="16"/>
      <c r="F96" s="16"/>
    </row>
    <row r="97" spans="1:6" x14ac:dyDescent="0.2">
      <c r="A97" s="1"/>
      <c r="B97" s="15"/>
      <c r="C97" s="16"/>
      <c r="D97" s="16"/>
      <c r="E97" s="16"/>
      <c r="F97" s="16"/>
    </row>
    <row r="98" spans="1:6" x14ac:dyDescent="0.2">
      <c r="A98" s="1"/>
      <c r="B98" s="15"/>
      <c r="C98" s="16"/>
      <c r="D98" s="16"/>
      <c r="E98" s="16"/>
      <c r="F98" s="16"/>
    </row>
    <row r="99" spans="1:6" x14ac:dyDescent="0.2">
      <c r="A99" s="1"/>
      <c r="B99" s="15"/>
      <c r="C99" s="16"/>
      <c r="D99" s="16"/>
      <c r="E99" s="16"/>
      <c r="F99" s="16"/>
    </row>
    <row r="100" spans="1:6" x14ac:dyDescent="0.2">
      <c r="A100" s="1"/>
      <c r="B100" s="15"/>
      <c r="C100" s="16"/>
      <c r="D100" s="16"/>
      <c r="E100" s="16"/>
      <c r="F100" s="16"/>
    </row>
    <row r="101" spans="1:6" x14ac:dyDescent="0.2">
      <c r="A101" s="1"/>
      <c r="B101" s="15"/>
      <c r="C101" s="16"/>
      <c r="D101" s="16"/>
      <c r="E101" s="16"/>
      <c r="F101" s="16"/>
    </row>
    <row r="102" spans="1:6" x14ac:dyDescent="0.2">
      <c r="A102" s="1"/>
      <c r="B102" s="15"/>
      <c r="C102" s="16"/>
      <c r="D102" s="16"/>
      <c r="E102" s="16"/>
      <c r="F102" s="16"/>
    </row>
    <row r="103" spans="1:6" x14ac:dyDescent="0.2">
      <c r="A103" s="1"/>
      <c r="B103" s="15"/>
      <c r="C103" s="16"/>
      <c r="D103" s="16"/>
      <c r="E103" s="16"/>
      <c r="F103" s="16"/>
    </row>
    <row r="104" spans="1:6" x14ac:dyDescent="0.2">
      <c r="A104" s="1"/>
      <c r="B104" s="15"/>
      <c r="C104" s="16"/>
      <c r="D104" s="16"/>
      <c r="E104" s="16"/>
      <c r="F104" s="16"/>
    </row>
    <row r="105" spans="1:6" x14ac:dyDescent="0.2">
      <c r="A105" s="1"/>
      <c r="B105" s="15"/>
      <c r="C105" s="16"/>
      <c r="D105" s="16"/>
      <c r="E105" s="16"/>
      <c r="F105" s="16"/>
    </row>
    <row r="106" spans="1:6" x14ac:dyDescent="0.2">
      <c r="A106" s="1"/>
      <c r="B106" s="15"/>
      <c r="C106" s="16"/>
      <c r="D106" s="16"/>
      <c r="E106" s="16"/>
      <c r="F106" s="16"/>
    </row>
    <row r="107" spans="1:6" x14ac:dyDescent="0.2">
      <c r="A107" s="1"/>
      <c r="B107" s="15"/>
      <c r="C107" s="16"/>
      <c r="D107" s="16"/>
      <c r="E107" s="16"/>
      <c r="F107" s="16"/>
    </row>
    <row r="108" spans="1:6" x14ac:dyDescent="0.2">
      <c r="A108" s="1"/>
      <c r="B108" s="15"/>
      <c r="C108" s="16"/>
      <c r="D108" s="16"/>
      <c r="E108" s="16"/>
      <c r="F108" s="16"/>
    </row>
    <row r="109" spans="1:6" x14ac:dyDescent="0.2">
      <c r="A109" s="1"/>
      <c r="B109" s="15"/>
      <c r="C109" s="16"/>
      <c r="D109" s="16"/>
      <c r="E109" s="16"/>
      <c r="F109" s="16"/>
    </row>
    <row r="110" spans="1:6" x14ac:dyDescent="0.2">
      <c r="A110" s="1"/>
      <c r="B110" s="15"/>
      <c r="C110" s="16"/>
      <c r="D110" s="16"/>
      <c r="E110" s="16"/>
      <c r="F110" s="16"/>
    </row>
    <row r="111" spans="1:6" x14ac:dyDescent="0.2">
      <c r="A111" s="1"/>
      <c r="B111" s="15"/>
      <c r="C111" s="16"/>
      <c r="D111" s="16"/>
      <c r="E111" s="16"/>
      <c r="F111" s="16"/>
    </row>
    <row r="112" spans="1:6" x14ac:dyDescent="0.2">
      <c r="A112" s="1"/>
      <c r="B112" s="15"/>
      <c r="C112" s="16"/>
      <c r="D112" s="16"/>
      <c r="E112" s="16"/>
      <c r="F112" s="16"/>
    </row>
    <row r="113" spans="1:6" x14ac:dyDescent="0.2">
      <c r="A113" s="1"/>
      <c r="B113" s="15"/>
      <c r="C113" s="16"/>
      <c r="D113" s="16"/>
      <c r="E113" s="16"/>
      <c r="F113" s="16"/>
    </row>
    <row r="114" spans="1:6" x14ac:dyDescent="0.2">
      <c r="A114" s="1"/>
      <c r="B114" s="15"/>
      <c r="C114" s="16"/>
      <c r="D114" s="16"/>
      <c r="E114" s="16"/>
      <c r="F114" s="16"/>
    </row>
    <row r="115" spans="1:6" x14ac:dyDescent="0.2">
      <c r="A115" s="1"/>
      <c r="B115" s="15"/>
      <c r="C115" s="16"/>
      <c r="D115" s="16"/>
      <c r="E115" s="16"/>
      <c r="F115" s="16"/>
    </row>
    <row r="116" spans="1:6" x14ac:dyDescent="0.2">
      <c r="A116" s="1"/>
      <c r="B116" s="15"/>
      <c r="C116" s="16"/>
      <c r="D116" s="16"/>
      <c r="E116" s="16"/>
      <c r="F116" s="16"/>
    </row>
    <row r="117" spans="1:6" x14ac:dyDescent="0.2">
      <c r="A117" s="1"/>
      <c r="B117" s="15"/>
      <c r="C117" s="16"/>
      <c r="D117" s="16"/>
      <c r="E117" s="16"/>
      <c r="F117" s="16"/>
    </row>
    <row r="118" spans="1:6" x14ac:dyDescent="0.2">
      <c r="A118" s="1"/>
      <c r="B118" s="15"/>
      <c r="C118" s="16"/>
      <c r="D118" s="16"/>
      <c r="E118" s="16"/>
      <c r="F118" s="16"/>
    </row>
    <row r="119" spans="1:6" x14ac:dyDescent="0.2">
      <c r="A119" s="1"/>
      <c r="B119" s="15"/>
      <c r="C119" s="16"/>
      <c r="D119" s="16"/>
      <c r="E119" s="16"/>
      <c r="F119" s="16"/>
    </row>
    <row r="120" spans="1:6" x14ac:dyDescent="0.2">
      <c r="A120" s="1"/>
      <c r="B120" s="15"/>
      <c r="C120" s="16"/>
      <c r="D120" s="16"/>
      <c r="E120" s="16"/>
      <c r="F120" s="16"/>
    </row>
    <row r="121" spans="1:6" x14ac:dyDescent="0.2">
      <c r="A121" s="1"/>
      <c r="B121" s="15"/>
      <c r="C121" s="16"/>
      <c r="D121" s="16"/>
      <c r="E121" s="16"/>
      <c r="F121" s="16"/>
    </row>
    <row r="122" spans="1:6" x14ac:dyDescent="0.2">
      <c r="A122" s="1"/>
      <c r="B122" s="15"/>
      <c r="C122" s="16"/>
      <c r="D122" s="16"/>
      <c r="E122" s="16"/>
      <c r="F122" s="16"/>
    </row>
    <row r="123" spans="1:6" x14ac:dyDescent="0.2">
      <c r="A123" s="1"/>
      <c r="B123" s="15"/>
      <c r="C123" s="16"/>
      <c r="D123" s="16"/>
      <c r="E123" s="16"/>
      <c r="F123" s="16"/>
    </row>
    <row r="124" spans="1:6" x14ac:dyDescent="0.2">
      <c r="A124" s="1"/>
      <c r="B124" s="15"/>
      <c r="C124" s="16"/>
      <c r="D124" s="16"/>
      <c r="E124" s="16"/>
      <c r="F124" s="16"/>
    </row>
    <row r="125" spans="1:6" x14ac:dyDescent="0.2">
      <c r="A125" s="1"/>
      <c r="B125" s="15"/>
      <c r="C125" s="16"/>
      <c r="D125" s="16"/>
      <c r="E125" s="16"/>
      <c r="F125" s="16"/>
    </row>
    <row r="126" spans="1:6" x14ac:dyDescent="0.2">
      <c r="A126" s="1"/>
      <c r="B126" s="15"/>
      <c r="C126" s="16"/>
      <c r="D126" s="16"/>
      <c r="E126" s="16"/>
      <c r="F126" s="16"/>
    </row>
    <row r="127" spans="1:6" x14ac:dyDescent="0.2">
      <c r="A127" s="1"/>
      <c r="B127" s="15"/>
      <c r="C127" s="16"/>
      <c r="D127" s="16"/>
      <c r="E127" s="16"/>
      <c r="F127" s="16"/>
    </row>
    <row r="128" spans="1:6" x14ac:dyDescent="0.2">
      <c r="A128" s="1"/>
      <c r="B128" s="15"/>
      <c r="C128" s="16"/>
      <c r="D128" s="16"/>
      <c r="E128" s="16"/>
      <c r="F128" s="16"/>
    </row>
    <row r="129" spans="1:6" x14ac:dyDescent="0.2">
      <c r="A129" s="1"/>
      <c r="B129" s="15"/>
      <c r="C129" s="16"/>
      <c r="D129" s="16"/>
      <c r="E129" s="16"/>
      <c r="F129" s="16"/>
    </row>
    <row r="130" spans="1:6" x14ac:dyDescent="0.2">
      <c r="A130" s="1"/>
      <c r="B130" s="15"/>
      <c r="C130" s="16"/>
      <c r="D130" s="16"/>
      <c r="E130" s="16"/>
      <c r="F130" s="16"/>
    </row>
    <row r="131" spans="1:6" x14ac:dyDescent="0.2">
      <c r="A131" s="1"/>
      <c r="B131" s="15"/>
      <c r="C131" s="16"/>
      <c r="D131" s="16"/>
      <c r="E131" s="16"/>
      <c r="F131" s="16"/>
    </row>
    <row r="132" spans="1:6" x14ac:dyDescent="0.2">
      <c r="A132" s="1"/>
      <c r="B132" s="15"/>
      <c r="C132" s="16"/>
      <c r="D132" s="16"/>
      <c r="E132" s="16"/>
      <c r="F132" s="16"/>
    </row>
    <row r="133" spans="1:6" x14ac:dyDescent="0.2">
      <c r="A133" s="1"/>
      <c r="B133" s="15"/>
      <c r="C133" s="16"/>
      <c r="D133" s="16"/>
      <c r="E133" s="16"/>
      <c r="F133" s="16"/>
    </row>
    <row r="134" spans="1:6" x14ac:dyDescent="0.2">
      <c r="A134" s="1"/>
      <c r="B134" s="15"/>
      <c r="C134" s="16"/>
      <c r="D134" s="16"/>
      <c r="E134" s="16"/>
      <c r="F134" s="16"/>
    </row>
    <row r="135" spans="1:6" x14ac:dyDescent="0.2">
      <c r="A135" s="1"/>
      <c r="B135" s="15"/>
      <c r="C135" s="16"/>
      <c r="D135" s="16"/>
      <c r="E135" s="16"/>
      <c r="F135" s="16"/>
    </row>
    <row r="136" spans="1:6" x14ac:dyDescent="0.2">
      <c r="A136" s="1"/>
      <c r="B136" s="15"/>
      <c r="C136" s="16"/>
      <c r="D136" s="16"/>
      <c r="E136" s="16"/>
      <c r="F136" s="16"/>
    </row>
    <row r="137" spans="1:6" x14ac:dyDescent="0.2">
      <c r="A137" s="1"/>
      <c r="B137" s="15"/>
      <c r="C137" s="16"/>
      <c r="D137" s="16"/>
      <c r="E137" s="16"/>
      <c r="F137" s="16"/>
    </row>
    <row r="138" spans="1:6" x14ac:dyDescent="0.2">
      <c r="A138" s="1"/>
      <c r="B138" s="15"/>
      <c r="C138" s="16"/>
      <c r="D138" s="16"/>
      <c r="E138" s="16"/>
      <c r="F138" s="16"/>
    </row>
    <row r="139" spans="1:6" x14ac:dyDescent="0.2">
      <c r="A139" s="1"/>
      <c r="B139" s="15"/>
      <c r="C139" s="16"/>
      <c r="D139" s="16"/>
      <c r="E139" s="16"/>
      <c r="F139" s="16"/>
    </row>
    <row r="140" spans="1:6" x14ac:dyDescent="0.2">
      <c r="A140" s="1"/>
      <c r="B140" s="15"/>
      <c r="C140" s="16"/>
      <c r="D140" s="16"/>
      <c r="E140" s="16"/>
      <c r="F140" s="16"/>
    </row>
    <row r="141" spans="1:6" x14ac:dyDescent="0.2">
      <c r="A141" s="1"/>
      <c r="B141" s="15"/>
      <c r="C141" s="16"/>
      <c r="D141" s="16"/>
      <c r="E141" s="16"/>
      <c r="F141" s="16"/>
    </row>
    <row r="142" spans="1:6" x14ac:dyDescent="0.2">
      <c r="A142" s="1"/>
      <c r="B142" s="15"/>
      <c r="C142" s="16"/>
      <c r="D142" s="16"/>
      <c r="E142" s="16"/>
      <c r="F142" s="16"/>
    </row>
    <row r="143" spans="1:6" x14ac:dyDescent="0.2">
      <c r="A143" s="1"/>
      <c r="B143" s="15"/>
      <c r="C143" s="16"/>
      <c r="D143" s="16"/>
      <c r="E143" s="16"/>
      <c r="F143" s="16"/>
    </row>
    <row r="144" spans="1:6" x14ac:dyDescent="0.2">
      <c r="A144" s="1"/>
      <c r="B144" s="15"/>
      <c r="C144" s="16"/>
      <c r="D144" s="16"/>
      <c r="E144" s="16"/>
      <c r="F144" s="16"/>
    </row>
    <row r="145" spans="1:6" x14ac:dyDescent="0.2">
      <c r="A145" s="1"/>
      <c r="B145" s="15"/>
      <c r="C145" s="16"/>
      <c r="D145" s="16"/>
      <c r="E145" s="16"/>
      <c r="F145" s="16"/>
    </row>
    <row r="146" spans="1:6" x14ac:dyDescent="0.2">
      <c r="A146" s="1"/>
      <c r="B146" s="15"/>
      <c r="C146" s="16"/>
      <c r="D146" s="16"/>
      <c r="E146" s="16"/>
      <c r="F146" s="16"/>
    </row>
    <row r="147" spans="1:6" x14ac:dyDescent="0.2">
      <c r="A147" s="1"/>
      <c r="B147" s="15"/>
      <c r="C147" s="16"/>
      <c r="D147" s="16"/>
      <c r="E147" s="16"/>
      <c r="F147" s="16"/>
    </row>
    <row r="148" spans="1:6" x14ac:dyDescent="0.2">
      <c r="A148" s="1"/>
      <c r="B148" s="15"/>
      <c r="C148" s="16"/>
      <c r="D148" s="16"/>
      <c r="E148" s="16"/>
      <c r="F148" s="16"/>
    </row>
    <row r="149" spans="1:6" x14ac:dyDescent="0.2">
      <c r="A149" s="1"/>
      <c r="B149" s="15"/>
      <c r="C149" s="16"/>
      <c r="D149" s="16"/>
      <c r="E149" s="16"/>
      <c r="F149" s="16"/>
    </row>
    <row r="150" spans="1:6" x14ac:dyDescent="0.2">
      <c r="A150" s="1"/>
      <c r="B150" s="15"/>
      <c r="C150" s="16"/>
      <c r="D150" s="16"/>
      <c r="E150" s="16"/>
      <c r="F150" s="16"/>
    </row>
    <row r="151" spans="1:6" x14ac:dyDescent="0.2">
      <c r="A151" s="1"/>
      <c r="B151" s="15"/>
      <c r="C151" s="16"/>
      <c r="D151" s="16"/>
      <c r="E151" s="16"/>
      <c r="F151" s="16"/>
    </row>
    <row r="152" spans="1:6" x14ac:dyDescent="0.2">
      <c r="A152" s="1"/>
      <c r="B152" s="15"/>
      <c r="C152" s="16"/>
      <c r="D152" s="16"/>
      <c r="E152" s="16"/>
      <c r="F152" s="16"/>
    </row>
    <row r="153" spans="1:6" x14ac:dyDescent="0.2">
      <c r="A153" s="1"/>
      <c r="B153" s="15"/>
      <c r="C153" s="16"/>
      <c r="D153" s="16"/>
      <c r="E153" s="16"/>
      <c r="F153" s="16"/>
    </row>
    <row r="154" spans="1:6" x14ac:dyDescent="0.2">
      <c r="A154" s="1"/>
      <c r="B154" s="15"/>
      <c r="C154" s="16"/>
      <c r="D154" s="16"/>
      <c r="E154" s="16"/>
      <c r="F154" s="16"/>
    </row>
    <row r="155" spans="1:6" x14ac:dyDescent="0.2">
      <c r="A155" s="1"/>
      <c r="B155" s="15"/>
      <c r="C155" s="16"/>
      <c r="D155" s="16"/>
      <c r="E155" s="16"/>
      <c r="F155" s="16"/>
    </row>
    <row r="156" spans="1:6" x14ac:dyDescent="0.2">
      <c r="A156" s="1"/>
      <c r="B156" s="15"/>
      <c r="C156" s="16"/>
      <c r="D156" s="16"/>
      <c r="E156" s="16"/>
      <c r="F156" s="16"/>
    </row>
    <row r="157" spans="1:6" x14ac:dyDescent="0.2">
      <c r="A157" s="1"/>
      <c r="B157" s="15"/>
      <c r="C157" s="16"/>
      <c r="D157" s="16"/>
      <c r="E157" s="16"/>
      <c r="F157" s="16"/>
    </row>
    <row r="158" spans="1:6" x14ac:dyDescent="0.2">
      <c r="A158" s="1"/>
      <c r="B158" s="15"/>
      <c r="C158" s="16"/>
      <c r="D158" s="16"/>
      <c r="E158" s="16"/>
      <c r="F158" s="16"/>
    </row>
    <row r="159" spans="1:6" x14ac:dyDescent="0.2">
      <c r="A159" s="1"/>
      <c r="B159" s="15"/>
      <c r="C159" s="16"/>
      <c r="D159" s="16"/>
      <c r="E159" s="16"/>
      <c r="F159" s="16"/>
    </row>
    <row r="160" spans="1:6" x14ac:dyDescent="0.2">
      <c r="A160" s="1"/>
      <c r="B160" s="15"/>
      <c r="C160" s="16"/>
      <c r="D160" s="16"/>
      <c r="E160" s="16"/>
      <c r="F160" s="16"/>
    </row>
    <row r="161" spans="1:6" x14ac:dyDescent="0.2">
      <c r="A161" s="1"/>
      <c r="B161" s="15"/>
      <c r="C161" s="16"/>
      <c r="D161" s="16"/>
      <c r="E161" s="16"/>
      <c r="F161" s="16"/>
    </row>
    <row r="162" spans="1:6" x14ac:dyDescent="0.2">
      <c r="A162" s="1"/>
      <c r="B162" s="15"/>
      <c r="C162" s="16"/>
      <c r="D162" s="16"/>
      <c r="E162" s="16"/>
      <c r="F162" s="16"/>
    </row>
    <row r="163" spans="1:6" x14ac:dyDescent="0.2">
      <c r="A163" s="1"/>
      <c r="B163" s="15"/>
      <c r="C163" s="16"/>
      <c r="D163" s="16"/>
      <c r="E163" s="16"/>
      <c r="F163" s="16"/>
    </row>
    <row r="164" spans="1:6" x14ac:dyDescent="0.2">
      <c r="A164" s="1"/>
      <c r="B164" s="15"/>
      <c r="C164" s="16"/>
      <c r="D164" s="16"/>
      <c r="E164" s="16"/>
      <c r="F164" s="16"/>
    </row>
    <row r="165" spans="1:6" x14ac:dyDescent="0.2">
      <c r="A165" s="1"/>
      <c r="B165" s="15"/>
      <c r="C165" s="16"/>
      <c r="D165" s="16"/>
      <c r="E165" s="16"/>
      <c r="F165" s="16"/>
    </row>
    <row r="166" spans="1:6" x14ac:dyDescent="0.2">
      <c r="A166" s="1"/>
      <c r="B166" s="15"/>
      <c r="C166" s="16"/>
      <c r="D166" s="16"/>
      <c r="E166" s="16"/>
      <c r="F166" s="16"/>
    </row>
    <row r="167" spans="1:6" x14ac:dyDescent="0.2">
      <c r="A167" s="1"/>
      <c r="B167" s="15"/>
      <c r="C167" s="16"/>
      <c r="D167" s="16"/>
      <c r="E167" s="16"/>
      <c r="F167" s="16"/>
    </row>
    <row r="168" spans="1:6" x14ac:dyDescent="0.2">
      <c r="A168" s="1"/>
      <c r="B168" s="15"/>
      <c r="C168" s="16"/>
      <c r="D168" s="16"/>
      <c r="E168" s="16"/>
      <c r="F168" s="16"/>
    </row>
    <row r="169" spans="1:6" x14ac:dyDescent="0.2">
      <c r="A169" s="1"/>
      <c r="B169" s="15"/>
      <c r="C169" s="16"/>
      <c r="D169" s="16"/>
      <c r="E169" s="16"/>
      <c r="F169" s="16"/>
    </row>
    <row r="170" spans="1:6" x14ac:dyDescent="0.2">
      <c r="A170" s="1"/>
      <c r="B170" s="15"/>
      <c r="C170" s="16"/>
      <c r="D170" s="16"/>
      <c r="E170" s="16"/>
      <c r="F170" s="16"/>
    </row>
    <row r="171" spans="1:6" x14ac:dyDescent="0.2">
      <c r="A171" s="1"/>
      <c r="B171" s="15"/>
      <c r="C171" s="16"/>
      <c r="D171" s="16"/>
      <c r="E171" s="16"/>
      <c r="F171" s="16"/>
    </row>
    <row r="172" spans="1:6" x14ac:dyDescent="0.2">
      <c r="A172" s="1"/>
      <c r="B172" s="15"/>
      <c r="C172" s="16"/>
      <c r="D172" s="16"/>
      <c r="E172" s="16"/>
      <c r="F172" s="16"/>
    </row>
    <row r="173" spans="1:6" x14ac:dyDescent="0.2">
      <c r="A173" s="1"/>
      <c r="B173" s="15"/>
      <c r="C173" s="16"/>
      <c r="D173" s="16"/>
      <c r="E173" s="16"/>
      <c r="F173" s="16"/>
    </row>
    <row r="174" spans="1:6" x14ac:dyDescent="0.2">
      <c r="A174" s="1"/>
      <c r="B174" s="15"/>
      <c r="C174" s="16"/>
      <c r="D174" s="16"/>
      <c r="E174" s="16"/>
      <c r="F174" s="16"/>
    </row>
    <row r="175" spans="1:6" x14ac:dyDescent="0.2">
      <c r="A175" s="1"/>
      <c r="B175" s="15"/>
      <c r="C175" s="16"/>
      <c r="D175" s="16"/>
      <c r="E175" s="16"/>
      <c r="F175" s="16"/>
    </row>
    <row r="176" spans="1:6" x14ac:dyDescent="0.2">
      <c r="A176" s="1"/>
      <c r="B176" s="15"/>
      <c r="C176" s="16"/>
      <c r="D176" s="16"/>
      <c r="E176" s="16"/>
      <c r="F176" s="16"/>
    </row>
    <row r="177" spans="1:6" x14ac:dyDescent="0.2">
      <c r="A177" s="1"/>
      <c r="B177" s="15"/>
      <c r="C177" s="16"/>
      <c r="D177" s="16"/>
      <c r="E177" s="16"/>
      <c r="F177" s="16"/>
    </row>
    <row r="178" spans="1:6" x14ac:dyDescent="0.2">
      <c r="A178" s="1"/>
      <c r="B178" s="15"/>
      <c r="C178" s="16"/>
      <c r="D178" s="16"/>
      <c r="E178" s="16"/>
      <c r="F178" s="16"/>
    </row>
    <row r="179" spans="1:6" x14ac:dyDescent="0.2">
      <c r="A179" s="1"/>
      <c r="B179" s="15"/>
      <c r="C179" s="16"/>
      <c r="D179" s="16"/>
      <c r="E179" s="16"/>
      <c r="F179" s="16"/>
    </row>
    <row r="180" spans="1:6" x14ac:dyDescent="0.2">
      <c r="A180" s="1"/>
      <c r="B180" s="15"/>
      <c r="C180" s="16"/>
      <c r="D180" s="16"/>
      <c r="E180" s="16"/>
      <c r="F180" s="16"/>
    </row>
    <row r="181" spans="1:6" x14ac:dyDescent="0.2">
      <c r="A181" s="1"/>
      <c r="B181" s="15"/>
      <c r="C181" s="16"/>
      <c r="D181" s="16"/>
      <c r="E181" s="16"/>
      <c r="F181" s="16"/>
    </row>
    <row r="182" spans="1:6" x14ac:dyDescent="0.2">
      <c r="A182" s="1"/>
      <c r="B182" s="15"/>
      <c r="C182" s="16"/>
      <c r="D182" s="16"/>
      <c r="E182" s="16"/>
      <c r="F182" s="16"/>
    </row>
    <row r="183" spans="1:6" x14ac:dyDescent="0.2">
      <c r="A183" s="1"/>
      <c r="B183" s="15"/>
      <c r="C183" s="16"/>
      <c r="D183" s="16"/>
      <c r="E183" s="16"/>
      <c r="F183" s="16"/>
    </row>
    <row r="184" spans="1:6" x14ac:dyDescent="0.2">
      <c r="A184" s="1"/>
      <c r="B184" s="15"/>
      <c r="C184" s="16"/>
      <c r="D184" s="16"/>
      <c r="E184" s="16"/>
      <c r="F184" s="16"/>
    </row>
    <row r="185" spans="1:6" x14ac:dyDescent="0.2">
      <c r="A185" s="1"/>
      <c r="B185" s="15"/>
      <c r="C185" s="16"/>
      <c r="D185" s="16"/>
      <c r="E185" s="16"/>
      <c r="F185" s="16"/>
    </row>
    <row r="186" spans="1:6" x14ac:dyDescent="0.2">
      <c r="A186" s="1"/>
      <c r="B186" s="15"/>
      <c r="C186" s="16"/>
      <c r="D186" s="16"/>
      <c r="E186" s="16"/>
      <c r="F186" s="16"/>
    </row>
    <row r="187" spans="1:6" x14ac:dyDescent="0.2">
      <c r="A187" s="1"/>
      <c r="B187" s="15"/>
      <c r="C187" s="16"/>
      <c r="D187" s="16"/>
      <c r="E187" s="16"/>
      <c r="F187" s="16"/>
    </row>
    <row r="188" spans="1:6" x14ac:dyDescent="0.2">
      <c r="A188" s="1"/>
      <c r="B188" s="15"/>
      <c r="C188" s="16"/>
      <c r="D188" s="16"/>
      <c r="E188" s="16"/>
      <c r="F188" s="16"/>
    </row>
    <row r="189" spans="1:6" x14ac:dyDescent="0.2">
      <c r="A189" s="1"/>
      <c r="B189" s="15"/>
      <c r="C189" s="16"/>
      <c r="D189" s="16"/>
      <c r="E189" s="16"/>
      <c r="F189" s="16"/>
    </row>
    <row r="190" spans="1:6" x14ac:dyDescent="0.2">
      <c r="A190" s="1"/>
      <c r="B190" s="15"/>
      <c r="C190" s="16"/>
      <c r="D190" s="16"/>
      <c r="E190" s="16"/>
      <c r="F190" s="16"/>
    </row>
    <row r="191" spans="1:6" x14ac:dyDescent="0.2">
      <c r="A191" s="1"/>
      <c r="B191" s="15"/>
      <c r="C191" s="16"/>
      <c r="D191" s="16"/>
      <c r="E191" s="16"/>
      <c r="F191" s="16"/>
    </row>
    <row r="192" spans="1:6" x14ac:dyDescent="0.2">
      <c r="A192" s="1"/>
      <c r="B192" s="15"/>
      <c r="C192" s="16"/>
      <c r="D192" s="16"/>
      <c r="E192" s="16"/>
      <c r="F192" s="16"/>
    </row>
    <row r="193" spans="1:6" x14ac:dyDescent="0.2">
      <c r="A193" s="1"/>
      <c r="B193" s="15"/>
      <c r="C193" s="16"/>
      <c r="D193" s="16"/>
      <c r="E193" s="16"/>
      <c r="F193" s="16"/>
    </row>
    <row r="194" spans="1:6" x14ac:dyDescent="0.2">
      <c r="A194" s="1"/>
      <c r="B194" s="15"/>
      <c r="C194" s="16"/>
      <c r="D194" s="16"/>
      <c r="E194" s="16"/>
      <c r="F194" s="16"/>
    </row>
    <row r="195" spans="1:6" x14ac:dyDescent="0.2">
      <c r="A195" s="1"/>
      <c r="B195" s="15"/>
      <c r="C195" s="16"/>
      <c r="D195" s="16"/>
      <c r="E195" s="16"/>
      <c r="F195" s="16"/>
    </row>
    <row r="196" spans="1:6" x14ac:dyDescent="0.2">
      <c r="A196" s="1"/>
      <c r="B196" s="15"/>
      <c r="C196" s="16"/>
      <c r="D196" s="16"/>
      <c r="E196" s="16"/>
      <c r="F196" s="16"/>
    </row>
    <row r="197" spans="1:6" x14ac:dyDescent="0.2">
      <c r="A197" s="1"/>
      <c r="B197" s="15"/>
      <c r="C197" s="16"/>
      <c r="D197" s="16"/>
      <c r="E197" s="16"/>
      <c r="F197" s="16"/>
    </row>
    <row r="198" spans="1:6" x14ac:dyDescent="0.2">
      <c r="A198" s="1"/>
      <c r="B198" s="15"/>
      <c r="C198" s="16"/>
      <c r="D198" s="16"/>
      <c r="E198" s="16"/>
      <c r="F198" s="16"/>
    </row>
  </sheetData>
  <sheetProtection algorithmName="SHA-512" hashValue="fSXKNj2VN1zeB89tvRdAHRjQI+L8jByD3jH2B5nBKWmEuNyYme3Uf1wZno3Z7VXUuMLi0rlnQxFu4PPReZ1Z5A==" saltValue="B3H0cxJrR/Ne7cOY5bMbtQ==" spinCount="100000" sheet="1" objects="1" scenarios="1"/>
  <mergeCells count="27">
    <mergeCell ref="A51:G51"/>
    <mergeCell ref="A52:H52"/>
    <mergeCell ref="A53:H53"/>
    <mergeCell ref="A59:H59"/>
    <mergeCell ref="A12:H12"/>
    <mergeCell ref="A41:E41"/>
    <mergeCell ref="A49:D49"/>
    <mergeCell ref="A42:H42"/>
    <mergeCell ref="A25:E25"/>
    <mergeCell ref="A26:H26"/>
    <mergeCell ref="A60:H60"/>
    <mergeCell ref="A54:H54"/>
    <mergeCell ref="A55:H55"/>
    <mergeCell ref="A56:H56"/>
    <mergeCell ref="A57:H57"/>
    <mergeCell ref="A58:H58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1:D11"/>
    <mergeCell ref="A10:H10"/>
  </mergeCells>
  <conditionalFormatting sqref="D15:D24">
    <cfRule type="cellIs" dxfId="3" priority="3" stopIfTrue="1" operator="equal">
      <formula>SMALL($D15:$F15,1)</formula>
    </cfRule>
    <cfRule type="cellIs" dxfId="2" priority="4" stopIfTrue="1" operator="equal">
      <formula>SMALL($D15:$F15,2)</formula>
    </cfRule>
  </conditionalFormatting>
  <conditionalFormatting sqref="D45:D48">
    <cfRule type="cellIs" dxfId="1" priority="1" stopIfTrue="1" operator="equal">
      <formula>SMALL($D45:$F45,1)</formula>
    </cfRule>
    <cfRule type="cellIs" dxfId="0" priority="2" stopIfTrue="1" operator="equal">
      <formula>SMALL($D45:$F45,2)</formula>
    </cfRule>
  </conditionalFormatting>
  <printOptions horizontalCentered="1"/>
  <pageMargins left="0.27559055118110237" right="0.23622047244094491" top="0.78740157480314965" bottom="0.78740157480314965" header="0.31496062992125984" footer="0.31496062992125984"/>
  <pageSetup paperSize="9" scale="4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FAE293-62E5-4DEF-8A1A-982C944EA4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3AC82C-B34E-44AB-B9A2-FDABC3414DBF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CCD4BA23-BA0F-43A4-AF3E-318AEBD0C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GRUPO 1 - TRANSPORTE</vt:lpstr>
      <vt:lpstr>GRUPO 2 - AUDIODESCRIÇÃO</vt:lpstr>
      <vt:lpstr>GRUPO 3 -  CERIM, FOTO, ORNAMEN</vt:lpstr>
      <vt:lpstr>'GRUPO 1 - TRANSPORTE'!Area_de_impressao</vt:lpstr>
      <vt:lpstr>'GRUPO 2 - AUDIODESCRIÇÃO'!Area_de_impressao</vt:lpstr>
      <vt:lpstr>'GRUPO 3 -  CERIM, FOTO, ORNAMEN'!Area_de_impressao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Torres Nunes Filho</dc:creator>
  <cp:keywords/>
  <dc:description/>
  <cp:lastModifiedBy>Genésio Rosas Britto</cp:lastModifiedBy>
  <cp:revision/>
  <cp:lastPrinted>2026-05-15T17:03:07Z</cp:lastPrinted>
  <dcterms:created xsi:type="dcterms:W3CDTF">2017-12-07T15:48:32Z</dcterms:created>
  <dcterms:modified xsi:type="dcterms:W3CDTF">2026-05-25T17:18:42Z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0x01010077C54F9E59DFC749BC2093294DB2F56D</vt:lpwstr>
  </property>
  <property fmtid="{D5CDD505-2E9C-101B-9397-08002B2CF9AE}" pid="3" name="Order">
    <vt:r8>5238000</vt:r8>
  </property>
  <property fmtid="{D5CDD505-2E9C-101B-9397-08002B2CF9AE}" pid="4" name="MediaServiceImageTags">
    <vt:lpwstr/>
  </property>
</Properties>
</file>